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tabRatio="809" activeTab="2"/>
  </bookViews>
  <sheets>
    <sheet name="Template" sheetId="2" r:id="rId1"/>
    <sheet name="14.2.9 Sub-test 1" sheetId="8" r:id="rId2"/>
    <sheet name="14.2.9 Sub-test 2" sheetId="9" r:id="rId3"/>
  </sheets>
  <calcPr calcId="144525"/>
</workbook>
</file>

<file path=xl/sharedStrings.xml><?xml version="1.0" encoding="utf-8"?>
<sst xmlns="http://schemas.openxmlformats.org/spreadsheetml/2006/main" count="627" uniqueCount="161">
  <si>
    <t>Change record</t>
  </si>
  <si>
    <t>Template</t>
  </si>
  <si>
    <t>NR RSTD measurement reporting delay test case for single positioning frequency layer without measurement gap in FR2 SA</t>
  </si>
  <si>
    <t>Adapted from 37.571-1 Test case 14.2.3</t>
  </si>
  <si>
    <t>Test case</t>
  </si>
  <si>
    <t>37.571-1</t>
  </si>
  <si>
    <t>Company</t>
  </si>
  <si>
    <t>Test cases</t>
  </si>
  <si>
    <t>The following Test cases in 37.571-1 are based on this template:</t>
  </si>
  <si>
    <t>14.2.9</t>
  </si>
  <si>
    <t>v17.12.0</t>
  </si>
  <si>
    <t>v17.2.0</t>
  </si>
  <si>
    <t>CATT</t>
  </si>
  <si>
    <t>a) Original specified key parameters</t>
  </si>
  <si>
    <t>Test system</t>
  </si>
  <si>
    <t>Comment</t>
  </si>
  <si>
    <t>AWGN</t>
  </si>
  <si>
    <t>Cell 1</t>
  </si>
  <si>
    <t>Cell 2</t>
  </si>
  <si>
    <t>Cell 3</t>
  </si>
  <si>
    <t>Units</t>
  </si>
  <si>
    <t>T1</t>
  </si>
  <si>
    <t>T2</t>
  </si>
  <si>
    <t>PRS subcarrier spacing</t>
  </si>
  <si>
    <t>kHz</t>
  </si>
  <si>
    <t>38.133 Table A.7.6.9.4.1-1, Config 1</t>
  </si>
  <si>
    <t># of subcarriers for SSB</t>
  </si>
  <si>
    <t>38.211 clause 7.4.3</t>
  </si>
  <si>
    <t>Data subcarrier spacing</t>
  </si>
  <si>
    <r>
      <rPr>
        <sz val="10"/>
        <rFont val="Arial"/>
        <charset val="134"/>
      </rPr>
      <t>k</t>
    </r>
    <r>
      <rPr>
        <sz val="10"/>
        <rFont val="Arial"/>
        <charset val="134"/>
      </rPr>
      <t>Hz</t>
    </r>
  </si>
  <si>
    <t>Channel bandwidth</t>
  </si>
  <si>
    <t>MHz</t>
  </si>
  <si>
    <t># of data RBs allocated in test case</t>
  </si>
  <si>
    <t>38.133 Table A.7.6.9.4.1-2</t>
  </si>
  <si>
    <t>Noc</t>
  </si>
  <si>
    <t>dBm/15kHz</t>
  </si>
  <si>
    <t>38.133 Table A.7.6.9.4.1-3 and Table A.7.6.9.4.1-4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</si>
  <si>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</si>
  <si>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</si>
  <si>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</si>
  <si>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</si>
  <si>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</si>
  <si>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</si>
  <si>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</si>
  <si>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38.101-2 Table 5.3.2-1, 100MHz, 120kHz SCS</t>
  </si>
  <si>
    <t>SCS for UE Refsens value</t>
  </si>
  <si>
    <t>38.101-2 Table 5.3.2-1</t>
  </si>
  <si>
    <t>UE Refsens (Rx Beam peak direction)</t>
  </si>
  <si>
    <t>dBm/100MHz</t>
  </si>
  <si>
    <t>38.101-2 Table 7.3.2.3-1, PC3, 100MHz, n259</t>
  </si>
  <si>
    <t>UE Spherical coverage (%ile directions)</t>
  </si>
  <si>
    <t>38.101-2 Table 7.3.4.3-1, PC3, 100MHz,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</si>
  <si>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</si>
  <si>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</si>
  <si>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</si>
  <si>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</si>
  <si>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charset val="134"/>
      </rPr>
      <t>UE Multi-band relaxation, Rx Beam peak ΔMB</t>
    </r>
    <r>
      <rPr>
        <vertAlign val="subscript"/>
        <sz val="10"/>
        <color indexed="8"/>
        <rFont val="Arial"/>
        <charset val="134"/>
      </rPr>
      <t>P</t>
    </r>
  </si>
  <si>
    <r>
      <rPr>
        <sz val="10"/>
        <rFont val="Arial"/>
        <charset val="134"/>
      </rPr>
      <t xml:space="preserve">38.101-2 Table 6.2.1.3-4, PC3, largest </t>
    </r>
    <r>
      <rPr>
        <sz val="10"/>
        <rFont val="Calibri"/>
        <charset val="134"/>
      </rPr>
      <t>Δ</t>
    </r>
    <r>
      <rPr>
        <sz val="10"/>
        <rFont val="Arial"/>
        <charset val="134"/>
      </rPr>
      <t>MB</t>
    </r>
    <r>
      <rPr>
        <vertAlign val="subscript"/>
        <sz val="10"/>
        <rFont val="Arial"/>
        <charset val="134"/>
      </rPr>
      <t>P</t>
    </r>
    <r>
      <rPr>
        <sz val="10"/>
        <rFont val="Arial"/>
        <charset val="134"/>
      </rPr>
      <t xml:space="preserve"> +margin</t>
    </r>
  </si>
  <si>
    <r>
      <rPr>
        <sz val="10"/>
        <color theme="0" tint="-0.249977111117893"/>
        <rFont val="Arial"/>
        <charset val="134"/>
      </rPr>
      <t>UE Multi-band relaxation, Spherical Cov. ΔMB</t>
    </r>
    <r>
      <rPr>
        <vertAlign val="subscript"/>
        <sz val="10"/>
        <color theme="0" tint="-0.249977111117893"/>
        <rFont val="Arial"/>
        <charset val="134"/>
      </rPr>
      <t>S</t>
    </r>
  </si>
  <si>
    <r>
      <rPr>
        <sz val="10"/>
        <color theme="0" tint="-0.249977111117893"/>
        <rFont val="Arial"/>
        <charset val="134"/>
      </rPr>
      <t xml:space="preserve">38.101-2 Table 6.2.1.3-4, PC3, largest </t>
    </r>
    <r>
      <rPr>
        <sz val="10"/>
        <color indexed="55"/>
        <rFont val="Calibri"/>
        <charset val="134"/>
      </rPr>
      <t>Δ</t>
    </r>
    <r>
      <rPr>
        <sz val="10"/>
        <color indexed="55"/>
        <rFont val="Arial"/>
        <charset val="134"/>
      </rPr>
      <t>MB</t>
    </r>
    <r>
      <rPr>
        <vertAlign val="subscript"/>
        <sz val="10"/>
        <color indexed="55"/>
        <rFont val="Arial"/>
        <charset val="134"/>
      </rPr>
      <t>S</t>
    </r>
    <r>
      <rPr>
        <sz val="10"/>
        <color indexed="55"/>
        <rFont val="Arial"/>
        <charset val="134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</si>
  <si>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</si>
  <si>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</si>
  <si>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</si>
  <si>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Ref: TS 38.133 v17.12.0 clause A.7.6.9.4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</si>
  <si>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</si>
  <si>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</si>
  <si>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</si>
  <si>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</si>
  <si>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</si>
  <si>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</si>
  <si>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</si>
  <si>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</si>
  <si>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</si>
  <si>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</si>
  <si>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</si>
  <si>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</si>
  <si>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</si>
  <si>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</si>
  <si>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</si>
  <si>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</si>
  <si>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</si>
  <si>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</si>
  <si>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</si>
  <si>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t>c) Uncertainties</t>
  </si>
  <si>
    <t>Noc uncertainty</t>
  </si>
  <si>
    <t>+/-dB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</si>
  <si>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</si>
  <si>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</si>
  <si>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</si>
  <si>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</t>
    </r>
  </si>
  <si>
    <t>Es/Noc uncertainty, averaged over measurement PRBs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</si>
  <si>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</si>
  <si>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</si>
  <si>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</si>
  <si>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</si>
  <si>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</si>
  <si>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</si>
  <si>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</si>
  <si>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</si>
  <si>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</si>
  <si>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</si>
  <si>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</si>
  <si>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</si>
  <si>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</si>
  <si>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</si>
  <si>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</si>
  <si>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</si>
  <si>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</si>
  <si>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r>
      <rPr>
        <sz val="10"/>
        <rFont val="Arial"/>
        <charset val="134"/>
      </rPr>
      <t xml:space="preserve">Cell </t>
    </r>
    <r>
      <rPr>
        <sz val="10"/>
        <rFont val="Arial"/>
        <charset val="134"/>
      </rPr>
      <t>3</t>
    </r>
    <r>
      <rPr>
        <sz val="10"/>
        <rFont val="Arial"/>
        <charset val="134"/>
      </rPr>
      <t xml:space="preserve"> PRS Es/Iot at UE baseband sensitivity factor</t>
    </r>
  </si>
  <si>
    <t>Cell 3 PRS Es/Iot at UE baseband effect</t>
  </si>
  <si>
    <t>Cell 3 PRS Es/Iot to be within range</t>
  </si>
  <si>
    <r>
      <rPr>
        <sz val="10"/>
        <rFont val="Arial"/>
        <charset val="134"/>
      </rPr>
      <t xml:space="preserve">Cell </t>
    </r>
    <r>
      <rPr>
        <sz val="10"/>
        <rFont val="Arial"/>
        <charset val="134"/>
      </rPr>
      <t>3</t>
    </r>
    <r>
      <rPr>
        <sz val="10"/>
        <rFont val="Arial"/>
        <charset val="134"/>
      </rPr>
      <t xml:space="preserve"> PRP sensitivity factor</t>
    </r>
  </si>
  <si>
    <t>Cell 3 PRP effect</t>
  </si>
  <si>
    <t>Cell 3 PRP to be within range</t>
  </si>
  <si>
    <t>Io for PRS sensitivity factor</t>
  </si>
  <si>
    <t>Io for PRS effect</t>
  </si>
  <si>
    <t>Io to be within range</t>
  </si>
  <si>
    <t>e) Determine parameters to offset</t>
  </si>
  <si>
    <t xml:space="preserve">For T2 the Es/Noc of Cell 1 is increased by an amount sufficient to achieve Cell 1 Es/Iot &gt;=-6dB. </t>
  </si>
  <si>
    <t xml:space="preserve">For T2 the Es/Noc of Cell 2 is increased by an amount sufficient to achieve Cell 2 Es/Iot &gt;=-13dB. </t>
  </si>
  <si>
    <t xml:space="preserve">For T2 the Es/Noc of Cell 3 is increased by an amount sufficient to achieve Cell 3 Es/Iot &gt;=-13dB. </t>
  </si>
  <si>
    <t>f) Parameters modified by Test Tolerances</t>
  </si>
  <si>
    <t>Signalled</t>
  </si>
  <si>
    <r>
      <rPr>
        <sz val="10"/>
        <rFont val="Arial"/>
        <charset val="134"/>
      </rPr>
      <t>N</t>
    </r>
    <r>
      <rPr>
        <sz val="10"/>
        <rFont val="Arial"/>
        <charset val="134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</si>
  <si>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</si>
  <si>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</si>
  <si>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</si>
  <si>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</si>
  <si>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</si>
  <si>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</si>
  <si>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</si>
  <si>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PRP, nominal</t>
  </si>
  <si>
    <t xml:space="preserve">g) Check controlled parameters Min/Max </t>
  </si>
  <si>
    <t>Req't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</si>
  <si>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</si>
  <si>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</si>
  <si>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</si>
  <si>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</si>
  <si>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</si>
  <si>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</si>
  <si>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charset val="134"/>
      </rPr>
      <t xml:space="preserve">38.133 B.2.14-2, Rx </t>
    </r>
    <r>
      <rPr>
        <sz val="10"/>
        <rFont val="宋体"/>
        <charset val="134"/>
      </rPr>
      <t>peak</t>
    </r>
    <r>
      <rPr>
        <sz val="10"/>
        <rFont val="Arial"/>
        <charset val="134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</si>
  <si>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</si>
  <si>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</si>
  <si>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</si>
  <si>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</si>
  <si>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</si>
  <si>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</si>
  <si>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</si>
  <si>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</si>
  <si>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Cell 3 PRS Es/Iot at UE baseband minimum</t>
  </si>
  <si>
    <t>Cell 3 PRS Es/Iot at UE baseband nominal</t>
  </si>
  <si>
    <t>Cell 3 PRS Es/Iot at UE baseband maximum</t>
  </si>
  <si>
    <t>Cell 3 PRP minimum</t>
  </si>
  <si>
    <t>Cell 3 PRP nominal</t>
  </si>
  <si>
    <t>Cell 3 PRP maximum</t>
  </si>
  <si>
    <t>Io minimum</t>
  </si>
  <si>
    <t>Io nominal</t>
  </si>
  <si>
    <t>Io maximum</t>
  </si>
  <si>
    <t>38.133 Table 10.1.23.2-2</t>
  </si>
  <si>
    <t>Do the controlled parameters meet the requirements?</t>
  </si>
  <si>
    <t>Yes</t>
  </si>
</sst>
</file>

<file path=xl/styles.xml><?xml version="1.0" encoding="utf-8"?>
<styleSheet xmlns="http://schemas.openxmlformats.org/spreadsheetml/2006/main" xmlns:xr9="http://schemas.microsoft.com/office/spreadsheetml/2016/revision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  <numFmt numFmtId="178" formatCode="0.000_ "/>
    <numFmt numFmtId="179" formatCode="0.00_ "/>
    <numFmt numFmtId="180" formatCode="0.00_);[Red]\(0.00\)"/>
    <numFmt numFmtId="181" formatCode="0.000_);[Red]\(0.000\)"/>
    <numFmt numFmtId="182" formatCode="0_ "/>
    <numFmt numFmtId="183" formatCode="0.0_ "/>
  </numFmts>
  <fonts count="45">
    <font>
      <sz val="10"/>
      <name val="Arial"/>
      <charset val="134"/>
    </font>
    <font>
      <sz val="10"/>
      <color indexed="8"/>
      <name val="Arial"/>
      <charset val="134"/>
    </font>
    <font>
      <b/>
      <i/>
      <sz val="10"/>
      <name val="Arial"/>
      <charset val="134"/>
    </font>
    <font>
      <b/>
      <sz val="10"/>
      <color indexed="8"/>
      <name val="Arial"/>
      <charset val="134"/>
    </font>
    <font>
      <b/>
      <sz val="10"/>
      <name val="Arial"/>
      <charset val="134"/>
    </font>
    <font>
      <sz val="10"/>
      <color theme="0" tint="-0.149998474074526"/>
      <name val="Arial"/>
      <charset val="134"/>
    </font>
    <font>
      <sz val="10"/>
      <color theme="0" tint="-0.249977111117893"/>
      <name val="Arial"/>
      <charset val="134"/>
    </font>
    <font>
      <b/>
      <i/>
      <sz val="10"/>
      <color indexed="10"/>
      <name val="Arial"/>
      <charset val="134"/>
    </font>
    <font>
      <sz val="10"/>
      <color theme="1"/>
      <name val="Arial"/>
      <charset val="134"/>
    </font>
    <font>
      <b/>
      <sz val="10"/>
      <color theme="0" tint="-0.149998474074526"/>
      <name val="Arial"/>
      <charset val="134"/>
    </font>
    <font>
      <i/>
      <sz val="10"/>
      <name val="Arial"/>
      <charset val="134"/>
    </font>
    <font>
      <sz val="9"/>
      <color indexed="8"/>
      <name val="Arial"/>
      <charset val="134"/>
    </font>
    <font>
      <sz val="8"/>
      <name val="Arial"/>
      <charset val="134"/>
    </font>
    <font>
      <b/>
      <sz val="8"/>
      <name val="Arial"/>
      <charset val="134"/>
    </font>
    <font>
      <sz val="10"/>
      <color indexed="2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Calibri"/>
      <charset val="134"/>
    </font>
    <font>
      <vertAlign val="subscript"/>
      <sz val="10"/>
      <color indexed="8"/>
      <name val="Arial"/>
      <charset val="134"/>
    </font>
    <font>
      <sz val="10"/>
      <name val="Calibri"/>
      <charset val="134"/>
    </font>
    <font>
      <vertAlign val="subscript"/>
      <sz val="10"/>
      <name val="Arial"/>
      <charset val="134"/>
    </font>
    <font>
      <vertAlign val="subscript"/>
      <sz val="10"/>
      <color theme="0" tint="-0.249977111117893"/>
      <name val="Arial"/>
      <charset val="134"/>
    </font>
    <font>
      <sz val="10"/>
      <color indexed="55"/>
      <name val="Calibri"/>
      <charset val="134"/>
    </font>
    <font>
      <sz val="10"/>
      <color indexed="55"/>
      <name val="Arial"/>
      <charset val="134"/>
    </font>
    <font>
      <vertAlign val="subscript"/>
      <sz val="10"/>
      <color indexed="55"/>
      <name val="Arial"/>
      <charset val="134"/>
    </font>
    <font>
      <sz val="10"/>
      <color indexed="8"/>
      <name val="宋体"/>
      <charset val="134"/>
    </font>
    <font>
      <sz val="10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8" borderId="1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9" borderId="21" applyNumberFormat="0" applyAlignment="0" applyProtection="0">
      <alignment vertical="center"/>
    </xf>
    <xf numFmtId="0" fontId="25" fillId="10" borderId="22" applyNumberFormat="0" applyAlignment="0" applyProtection="0">
      <alignment vertical="center"/>
    </xf>
    <xf numFmtId="0" fontId="26" fillId="10" borderId="21" applyNumberFormat="0" applyAlignment="0" applyProtection="0">
      <alignment vertical="center"/>
    </xf>
    <xf numFmtId="0" fontId="27" fillId="11" borderId="23" applyNumberFormat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5" fillId="0" borderId="0">
      <alignment vertical="center"/>
    </xf>
  </cellStyleXfs>
  <cellXfs count="302">
    <xf numFmtId="0" fontId="0" fillId="0" borderId="0" xfId="0"/>
    <xf numFmtId="0" fontId="1" fillId="0" borderId="0" xfId="49" applyFont="1" applyAlignment="1"/>
    <xf numFmtId="0" fontId="2" fillId="0" borderId="1" xfId="49" applyFont="1" applyBorder="1" applyAlignment="1"/>
    <xf numFmtId="0" fontId="1" fillId="0" borderId="2" xfId="49" applyFont="1" applyBorder="1" applyAlignment="1"/>
    <xf numFmtId="0" fontId="3" fillId="0" borderId="3" xfId="49" applyFont="1" applyBorder="1" applyAlignment="1">
      <alignment horizontal="center"/>
    </xf>
    <xf numFmtId="0" fontId="3" fillId="0" borderId="4" xfId="49" applyFont="1" applyBorder="1" applyAlignment="1">
      <alignment horizontal="center"/>
    </xf>
    <xf numFmtId="0" fontId="2" fillId="0" borderId="5" xfId="49" applyFont="1" applyBorder="1" applyAlignment="1"/>
    <xf numFmtId="0" fontId="1" fillId="0" borderId="6" xfId="49" applyFont="1" applyBorder="1" applyAlignment="1"/>
    <xf numFmtId="0" fontId="3" fillId="0" borderId="6" xfId="49" applyFont="1" applyBorder="1" applyAlignment="1">
      <alignment horizontal="center"/>
    </xf>
    <xf numFmtId="0" fontId="3" fillId="0" borderId="5" xfId="49" applyFont="1" applyBorder="1" applyAlignment="1">
      <alignment horizontal="center"/>
    </xf>
    <xf numFmtId="0" fontId="4" fillId="0" borderId="5" xfId="49" applyFont="1" applyBorder="1" applyAlignment="1">
      <alignment horizontal="center"/>
    </xf>
    <xf numFmtId="0" fontId="4" fillId="0" borderId="0" xfId="49" applyFont="1" applyBorder="1" applyAlignment="1">
      <alignment horizontal="center"/>
    </xf>
    <xf numFmtId="0" fontId="4" fillId="0" borderId="6" xfId="49" applyFont="1" applyBorder="1" applyAlignment="1">
      <alignment horizontal="center"/>
    </xf>
    <xf numFmtId="0" fontId="3" fillId="0" borderId="7" xfId="49" applyFont="1" applyBorder="1" applyAlignment="1">
      <alignment horizontal="center"/>
    </xf>
    <xf numFmtId="0" fontId="0" fillId="0" borderId="5" xfId="49" applyFont="1" applyBorder="1" applyAlignment="1"/>
    <xf numFmtId="0" fontId="0" fillId="0" borderId="6" xfId="49" applyFont="1" applyBorder="1" applyAlignment="1">
      <alignment horizontal="center"/>
    </xf>
    <xf numFmtId="1" fontId="1" fillId="2" borderId="7" xfId="49" applyNumberFormat="1" applyFont="1" applyFill="1" applyBorder="1" applyAlignment="1">
      <alignment horizontal="center"/>
    </xf>
    <xf numFmtId="0" fontId="3" fillId="0" borderId="0" xfId="49" applyFont="1" applyBorder="1" applyAlignment="1">
      <alignment horizontal="center"/>
    </xf>
    <xf numFmtId="0" fontId="1" fillId="0" borderId="0" xfId="49" applyFont="1" applyBorder="1" applyAlignment="1">
      <alignment horizontal="center"/>
    </xf>
    <xf numFmtId="1" fontId="0" fillId="0" borderId="0" xfId="49" applyNumberFormat="1" applyFont="1" applyFill="1" applyBorder="1" applyAlignment="1">
      <alignment horizontal="center"/>
    </xf>
    <xf numFmtId="1" fontId="0" fillId="0" borderId="5" xfId="49" applyNumberFormat="1" applyFont="1" applyFill="1" applyBorder="1" applyAlignment="1">
      <alignment horizontal="center"/>
    </xf>
    <xf numFmtId="2" fontId="1" fillId="2" borderId="7" xfId="49" applyNumberFormat="1" applyFont="1" applyFill="1" applyBorder="1" applyAlignment="1">
      <alignment horizontal="center"/>
    </xf>
    <xf numFmtId="0" fontId="0" fillId="0" borderId="5" xfId="49" applyFont="1" applyFill="1" applyBorder="1" applyAlignment="1">
      <alignment horizontal="center"/>
    </xf>
    <xf numFmtId="0" fontId="1" fillId="0" borderId="5" xfId="49" applyFont="1" applyBorder="1" applyAlignment="1"/>
    <xf numFmtId="0" fontId="1" fillId="0" borderId="7" xfId="49" applyFont="1" applyBorder="1" applyAlignment="1">
      <alignment horizontal="center"/>
    </xf>
    <xf numFmtId="2" fontId="1" fillId="2" borderId="0" xfId="49" applyNumberFormat="1" applyFont="1" applyFill="1" applyBorder="1" applyAlignment="1">
      <alignment horizontal="center"/>
    </xf>
    <xf numFmtId="1" fontId="0" fillId="0" borderId="6" xfId="49" applyNumberFormat="1" applyFont="1" applyFill="1" applyBorder="1" applyAlignment="1">
      <alignment horizontal="center"/>
    </xf>
    <xf numFmtId="0" fontId="0" fillId="0" borderId="0" xfId="49" applyFont="1" applyFill="1" applyBorder="1" applyAlignment="1">
      <alignment horizontal="center"/>
    </xf>
    <xf numFmtId="0" fontId="1" fillId="0" borderId="6" xfId="49" applyFont="1" applyBorder="1" applyAlignment="1">
      <alignment horizontal="center"/>
    </xf>
    <xf numFmtId="2" fontId="5" fillId="2" borderId="0" xfId="49" applyNumberFormat="1" applyFont="1" applyFill="1" applyBorder="1" applyAlignment="1">
      <alignment horizontal="center"/>
    </xf>
    <xf numFmtId="2" fontId="0" fillId="2" borderId="6" xfId="49" applyNumberFormat="1" applyFont="1" applyFill="1" applyBorder="1" applyAlignment="1">
      <alignment horizontal="center"/>
    </xf>
    <xf numFmtId="1" fontId="1" fillId="2" borderId="8" xfId="49" applyNumberFormat="1" applyFont="1" applyFill="1" applyBorder="1" applyAlignment="1">
      <alignment horizontal="center"/>
    </xf>
    <xf numFmtId="1" fontId="1" fillId="2" borderId="9" xfId="49" applyNumberFormat="1" applyFont="1" applyFill="1" applyBorder="1" applyAlignment="1">
      <alignment horizontal="center"/>
    </xf>
    <xf numFmtId="1" fontId="1" fillId="2" borderId="3" xfId="49" applyNumberFormat="1" applyFont="1" applyFill="1" applyBorder="1" applyAlignment="1">
      <alignment horizontal="center"/>
    </xf>
    <xf numFmtId="1" fontId="1" fillId="2" borderId="4" xfId="49" applyNumberFormat="1" applyFont="1" applyFill="1" applyBorder="1" applyAlignment="1">
      <alignment horizontal="center"/>
    </xf>
    <xf numFmtId="1" fontId="1" fillId="0" borderId="0" xfId="49" applyNumberFormat="1" applyFont="1" applyFill="1" applyBorder="1" applyAlignment="1">
      <alignment horizontal="center"/>
    </xf>
    <xf numFmtId="0" fontId="6" fillId="0" borderId="5" xfId="49" applyFont="1" applyBorder="1" applyAlignment="1"/>
    <xf numFmtId="0" fontId="6" fillId="0" borderId="6" xfId="49" applyFont="1" applyBorder="1" applyAlignment="1">
      <alignment horizontal="center"/>
    </xf>
    <xf numFmtId="2" fontId="6" fillId="2" borderId="7" xfId="49" applyNumberFormat="1" applyFont="1" applyFill="1" applyBorder="1" applyAlignment="1">
      <alignment horizontal="center"/>
    </xf>
    <xf numFmtId="0" fontId="2" fillId="2" borderId="10" xfId="49" applyFont="1" applyFill="1" applyBorder="1" applyAlignment="1"/>
    <xf numFmtId="0" fontId="1" fillId="2" borderId="11" xfId="49" applyFont="1" applyFill="1" applyBorder="1" applyAlignment="1">
      <alignment horizontal="center"/>
    </xf>
    <xf numFmtId="0" fontId="1" fillId="0" borderId="12" xfId="49" applyFont="1" applyFill="1" applyBorder="1" applyAlignment="1">
      <alignment horizontal="center"/>
    </xf>
    <xf numFmtId="0" fontId="3" fillId="0" borderId="10" xfId="49" applyFont="1" applyBorder="1" applyAlignment="1">
      <alignment horizontal="center"/>
    </xf>
    <xf numFmtId="0" fontId="3" fillId="0" borderId="11" xfId="49" applyFont="1" applyBorder="1" applyAlignment="1">
      <alignment horizontal="center"/>
    </xf>
    <xf numFmtId="0" fontId="1" fillId="0" borderId="13" xfId="49" applyFont="1" applyBorder="1" applyAlignment="1">
      <alignment horizontal="center"/>
    </xf>
    <xf numFmtId="0" fontId="1" fillId="0" borderId="11" xfId="49" applyFont="1" applyBorder="1" applyAlignment="1">
      <alignment horizontal="center"/>
    </xf>
    <xf numFmtId="0" fontId="1" fillId="0" borderId="0" xfId="49" applyFont="1" applyFill="1" applyBorder="1" applyAlignment="1">
      <alignment horizontal="center"/>
    </xf>
    <xf numFmtId="0" fontId="1" fillId="0" borderId="0" xfId="49" applyFont="1" applyBorder="1" applyAlignment="1"/>
    <xf numFmtId="0" fontId="1" fillId="0" borderId="2" xfId="49" applyFont="1" applyBorder="1" applyAlignment="1">
      <alignment horizontal="center"/>
    </xf>
    <xf numFmtId="0" fontId="1" fillId="0" borderId="14" xfId="49" applyFont="1" applyBorder="1" applyAlignment="1">
      <alignment horizontal="center"/>
    </xf>
    <xf numFmtId="0" fontId="3" fillId="0" borderId="1" xfId="49" applyFont="1" applyBorder="1" applyAlignment="1">
      <alignment horizontal="center"/>
    </xf>
    <xf numFmtId="0" fontId="3" fillId="0" borderId="2" xfId="49" applyFont="1" applyBorder="1" applyAlignment="1">
      <alignment horizontal="center"/>
    </xf>
    <xf numFmtId="0" fontId="1" fillId="0" borderId="5" xfId="49" applyFont="1" applyFill="1" applyBorder="1" applyAlignment="1"/>
    <xf numFmtId="0" fontId="1" fillId="0" borderId="6" xfId="49" applyFont="1" applyFill="1" applyBorder="1" applyAlignment="1">
      <alignment horizontal="center"/>
    </xf>
    <xf numFmtId="176" fontId="1" fillId="0" borderId="5" xfId="49" applyNumberFormat="1" applyFont="1" applyFill="1" applyBorder="1" applyAlignment="1">
      <alignment horizontal="center"/>
    </xf>
    <xf numFmtId="176" fontId="1" fillId="0" borderId="0" xfId="49" applyNumberFormat="1" applyFont="1" applyFill="1" applyBorder="1" applyAlignment="1">
      <alignment horizontal="center"/>
    </xf>
    <xf numFmtId="176" fontId="5" fillId="0" borderId="5" xfId="49" applyNumberFormat="1" applyFont="1" applyFill="1" applyBorder="1" applyAlignment="1">
      <alignment horizontal="center"/>
    </xf>
    <xf numFmtId="0" fontId="0" fillId="0" borderId="5" xfId="49" applyFont="1" applyBorder="1" applyAlignment="1">
      <alignment horizontal="left"/>
    </xf>
    <xf numFmtId="176" fontId="0" fillId="0" borderId="5" xfId="49" applyNumberFormat="1" applyFont="1" applyFill="1" applyBorder="1" applyAlignment="1">
      <alignment horizontal="center"/>
    </xf>
    <xf numFmtId="176" fontId="1" fillId="0" borderId="6" xfId="49" applyNumberFormat="1" applyFont="1" applyFill="1" applyBorder="1" applyAlignment="1">
      <alignment horizontal="center"/>
    </xf>
    <xf numFmtId="2" fontId="6" fillId="0" borderId="5" xfId="49" applyNumberFormat="1" applyFont="1" applyFill="1" applyBorder="1" applyAlignment="1">
      <alignment horizontal="center"/>
    </xf>
    <xf numFmtId="177" fontId="0" fillId="0" borderId="0" xfId="49" applyNumberFormat="1" applyFont="1" applyFill="1" applyBorder="1" applyAlignment="1">
      <alignment horizontal="center"/>
    </xf>
    <xf numFmtId="178" fontId="1" fillId="0" borderId="5" xfId="49" applyNumberFormat="1" applyFont="1" applyFill="1" applyBorder="1" applyAlignment="1">
      <alignment horizontal="center"/>
    </xf>
    <xf numFmtId="178" fontId="1" fillId="0" borderId="0" xfId="49" applyNumberFormat="1" applyFont="1" applyFill="1" applyBorder="1" applyAlignment="1">
      <alignment horizontal="center"/>
    </xf>
    <xf numFmtId="0" fontId="1" fillId="0" borderId="5" xfId="49" applyFont="1" applyBorder="1" applyAlignment="1">
      <alignment horizontal="left"/>
    </xf>
    <xf numFmtId="0" fontId="1" fillId="0" borderId="5" xfId="49" applyFont="1" applyBorder="1" applyAlignment="1">
      <alignment horizontal="center"/>
    </xf>
    <xf numFmtId="1" fontId="6" fillId="0" borderId="5" xfId="49" applyNumberFormat="1" applyFont="1" applyFill="1" applyBorder="1" applyAlignment="1">
      <alignment horizontal="center"/>
    </xf>
    <xf numFmtId="0" fontId="0" fillId="0" borderId="5" xfId="0" applyFill="1" applyBorder="1"/>
    <xf numFmtId="2" fontId="6" fillId="0" borderId="0" xfId="49" applyNumberFormat="1" applyFont="1" applyFill="1" applyBorder="1" applyAlignment="1">
      <alignment horizontal="center"/>
    </xf>
    <xf numFmtId="2" fontId="1" fillId="0" borderId="6" xfId="49" applyNumberFormat="1" applyFont="1" applyFill="1" applyBorder="1" applyAlignment="1">
      <alignment horizontal="center"/>
    </xf>
    <xf numFmtId="2" fontId="1" fillId="0" borderId="0" xfId="49" applyNumberFormat="1" applyFont="1" applyBorder="1" applyAlignment="1">
      <alignment horizontal="center"/>
    </xf>
    <xf numFmtId="2" fontId="1" fillId="0" borderId="6" xfId="49" applyNumberFormat="1" applyFont="1" applyBorder="1" applyAlignment="1">
      <alignment horizontal="center"/>
    </xf>
    <xf numFmtId="2" fontId="5" fillId="0" borderId="5" xfId="49" applyNumberFormat="1" applyFont="1" applyFill="1" applyBorder="1" applyAlignment="1">
      <alignment horizontal="center"/>
    </xf>
    <xf numFmtId="0" fontId="5" fillId="0" borderId="5" xfId="0" applyFont="1" applyFill="1" applyBorder="1"/>
    <xf numFmtId="0" fontId="5" fillId="0" borderId="6" xfId="49" applyFont="1" applyBorder="1" applyAlignment="1">
      <alignment horizontal="center"/>
    </xf>
    <xf numFmtId="179" fontId="5" fillId="0" borderId="6" xfId="49" applyNumberFormat="1" applyFont="1" applyBorder="1" applyAlignment="1">
      <alignment horizontal="center"/>
    </xf>
    <xf numFmtId="179" fontId="1" fillId="0" borderId="5" xfId="49" applyNumberFormat="1" applyFont="1" applyBorder="1" applyAlignment="1">
      <alignment horizontal="center"/>
    </xf>
    <xf numFmtId="179" fontId="1" fillId="0" borderId="0" xfId="49" applyNumberFormat="1" applyFont="1" applyBorder="1" applyAlignment="1">
      <alignment horizontal="center"/>
    </xf>
    <xf numFmtId="2" fontId="1" fillId="0" borderId="5" xfId="49" applyNumberFormat="1" applyFont="1" applyBorder="1" applyAlignment="1">
      <alignment horizontal="center"/>
    </xf>
    <xf numFmtId="0" fontId="0" fillId="0" borderId="10" xfId="0" applyFill="1" applyBorder="1"/>
    <xf numFmtId="179" fontId="1" fillId="0" borderId="11" xfId="49" applyNumberFormat="1" applyFont="1" applyBorder="1" applyAlignment="1">
      <alignment horizontal="center"/>
    </xf>
    <xf numFmtId="179" fontId="1" fillId="0" borderId="10" xfId="49" applyNumberFormat="1" applyFont="1" applyBorder="1" applyAlignment="1">
      <alignment horizontal="center"/>
    </xf>
    <xf numFmtId="179" fontId="1" fillId="0" borderId="13" xfId="49" applyNumberFormat="1" applyFont="1" applyBorder="1" applyAlignment="1">
      <alignment horizontal="center"/>
    </xf>
    <xf numFmtId="2" fontId="1" fillId="0" borderId="10" xfId="49" applyNumberFormat="1" applyFont="1" applyBorder="1" applyAlignment="1">
      <alignment horizontal="center"/>
    </xf>
    <xf numFmtId="2" fontId="1" fillId="0" borderId="11" xfId="49" applyNumberFormat="1" applyFont="1" applyBorder="1" applyAlignment="1">
      <alignment horizontal="center"/>
    </xf>
    <xf numFmtId="2" fontId="1" fillId="0" borderId="13" xfId="49" applyNumberFormat="1" applyFont="1" applyBorder="1" applyAlignment="1">
      <alignment horizontal="center"/>
    </xf>
    <xf numFmtId="0" fontId="0" fillId="0" borderId="6" xfId="49" applyFont="1" applyFill="1" applyBorder="1" applyAlignment="1">
      <alignment horizontal="center"/>
    </xf>
    <xf numFmtId="0" fontId="0" fillId="0" borderId="7" xfId="49" applyFont="1" applyFill="1" applyBorder="1" applyAlignment="1">
      <alignment horizontal="center"/>
    </xf>
    <xf numFmtId="180" fontId="5" fillId="2" borderId="0" xfId="49" applyNumberFormat="1" applyFont="1" applyFill="1" applyBorder="1" applyAlignment="1">
      <alignment horizontal="center"/>
    </xf>
    <xf numFmtId="180" fontId="0" fillId="0" borderId="6" xfId="49" applyNumberFormat="1" applyFont="1" applyFill="1" applyBorder="1" applyAlignment="1">
      <alignment horizontal="center"/>
    </xf>
    <xf numFmtId="180" fontId="0" fillId="0" borderId="0" xfId="49" applyNumberFormat="1" applyFont="1" applyFill="1" applyBorder="1" applyAlignment="1">
      <alignment horizontal="center"/>
    </xf>
    <xf numFmtId="180" fontId="0" fillId="0" borderId="5" xfId="49" applyNumberFormat="1" applyFont="1" applyFill="1" applyBorder="1" applyAlignment="1">
      <alignment horizontal="center"/>
    </xf>
    <xf numFmtId="0" fontId="1" fillId="0" borderId="10" xfId="49" applyFont="1" applyFill="1" applyBorder="1" applyAlignment="1"/>
    <xf numFmtId="0" fontId="0" fillId="0" borderId="11" xfId="49" applyFont="1" applyFill="1" applyBorder="1" applyAlignment="1">
      <alignment horizontal="center"/>
    </xf>
    <xf numFmtId="0" fontId="0" fillId="0" borderId="12" xfId="49" applyFont="1" applyFill="1" applyBorder="1" applyAlignment="1">
      <alignment horizontal="center"/>
    </xf>
    <xf numFmtId="180" fontId="0" fillId="0" borderId="13" xfId="49" applyNumberFormat="1" applyFont="1" applyFill="1" applyBorder="1" applyAlignment="1">
      <alignment horizontal="center"/>
    </xf>
    <xf numFmtId="180" fontId="0" fillId="0" borderId="11" xfId="49" applyNumberFormat="1" applyFont="1" applyFill="1" applyBorder="1" applyAlignment="1">
      <alignment horizontal="center"/>
    </xf>
    <xf numFmtId="180" fontId="5" fillId="2" borderId="13" xfId="49" applyNumberFormat="1" applyFont="1" applyFill="1" applyBorder="1" applyAlignment="1">
      <alignment horizontal="center"/>
    </xf>
    <xf numFmtId="0" fontId="7" fillId="0" borderId="0" xfId="49" applyFont="1" applyBorder="1" applyAlignment="1"/>
    <xf numFmtId="0" fontId="1" fillId="0" borderId="15" xfId="49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3" borderId="5" xfId="49" applyFont="1" applyFill="1" applyBorder="1" applyAlignment="1"/>
    <xf numFmtId="0" fontId="0" fillId="3" borderId="0" xfId="49" applyFont="1" applyFill="1" applyBorder="1" applyAlignment="1">
      <alignment horizontal="center"/>
    </xf>
    <xf numFmtId="0" fontId="0" fillId="3" borderId="7" xfId="49" applyFont="1" applyFill="1" applyBorder="1" applyAlignment="1">
      <alignment horizontal="center"/>
    </xf>
    <xf numFmtId="181" fontId="0" fillId="3" borderId="0" xfId="49" applyNumberFormat="1" applyFont="1" applyFill="1" applyBorder="1" applyAlignment="1">
      <alignment horizontal="center"/>
    </xf>
    <xf numFmtId="181" fontId="0" fillId="3" borderId="6" xfId="49" applyNumberFormat="1" applyFont="1" applyFill="1" applyBorder="1" applyAlignment="1">
      <alignment horizontal="center"/>
    </xf>
    <xf numFmtId="0" fontId="4" fillId="3" borderId="5" xfId="49" applyFont="1" applyFill="1" applyBorder="1" applyAlignment="1"/>
    <xf numFmtId="181" fontId="0" fillId="0" borderId="0" xfId="49" applyNumberFormat="1" applyFont="1" applyBorder="1" applyAlignment="1">
      <alignment horizontal="center"/>
    </xf>
    <xf numFmtId="181" fontId="0" fillId="0" borderId="6" xfId="49" applyNumberFormat="1" applyFont="1" applyBorder="1" applyAlignment="1">
      <alignment horizontal="center"/>
    </xf>
    <xf numFmtId="181" fontId="4" fillId="0" borderId="0" xfId="0" applyNumberFormat="1" applyFont="1" applyBorder="1" applyAlignment="1">
      <alignment horizontal="center"/>
    </xf>
    <xf numFmtId="181" fontId="4" fillId="0" borderId="6" xfId="0" applyNumberFormat="1" applyFont="1" applyBorder="1" applyAlignment="1">
      <alignment horizontal="center"/>
    </xf>
    <xf numFmtId="181" fontId="4" fillId="0" borderId="0" xfId="49" applyNumberFormat="1" applyFont="1" applyBorder="1" applyAlignment="1">
      <alignment horizontal="center"/>
    </xf>
    <xf numFmtId="181" fontId="0" fillId="3" borderId="5" xfId="49" applyNumberFormat="1" applyFont="1" applyFill="1" applyBorder="1" applyAlignment="1">
      <alignment horizontal="center"/>
    </xf>
    <xf numFmtId="181" fontId="4" fillId="0" borderId="5" xfId="49" applyNumberFormat="1" applyFont="1" applyBorder="1" applyAlignment="1">
      <alignment horizontal="center"/>
    </xf>
    <xf numFmtId="0" fontId="4" fillId="0" borderId="5" xfId="49" applyFont="1" applyFill="1" applyBorder="1" applyAlignment="1"/>
    <xf numFmtId="181" fontId="0" fillId="0" borderId="0" xfId="49" applyNumberFormat="1" applyFont="1" applyFill="1" applyBorder="1" applyAlignment="1">
      <alignment horizontal="center"/>
    </xf>
    <xf numFmtId="181" fontId="0" fillId="0" borderId="6" xfId="49" applyNumberFormat="1" applyFont="1" applyFill="1" applyBorder="1" applyAlignment="1">
      <alignment horizontal="center"/>
    </xf>
    <xf numFmtId="181" fontId="0" fillId="0" borderId="5" xfId="49" applyNumberFormat="1" applyFont="1" applyFill="1" applyBorder="1" applyAlignment="1">
      <alignment horizontal="center"/>
    </xf>
    <xf numFmtId="0" fontId="3" fillId="0" borderId="16" xfId="49" applyFont="1" applyBorder="1" applyAlignment="1">
      <alignment horizontal="center"/>
    </xf>
    <xf numFmtId="0" fontId="3" fillId="0" borderId="15" xfId="49" applyFont="1" applyBorder="1" applyAlignment="1"/>
    <xf numFmtId="0" fontId="4" fillId="0" borderId="14" xfId="49" applyFont="1" applyBorder="1" applyAlignment="1">
      <alignment horizontal="left"/>
    </xf>
    <xf numFmtId="0" fontId="4" fillId="0" borderId="1" xfId="49" applyFont="1" applyBorder="1" applyAlignment="1">
      <alignment horizontal="center"/>
    </xf>
    <xf numFmtId="0" fontId="4" fillId="0" borderId="2" xfId="49" applyFont="1" applyBorder="1" applyAlignment="1">
      <alignment horizontal="center"/>
    </xf>
    <xf numFmtId="0" fontId="4" fillId="0" borderId="1" xfId="49" applyFont="1" applyFill="1" applyBorder="1" applyAlignment="1">
      <alignment horizontal="center"/>
    </xf>
    <xf numFmtId="0" fontId="4" fillId="0" borderId="15" xfId="49" applyFont="1" applyFill="1" applyBorder="1" applyAlignment="1">
      <alignment horizontal="center"/>
    </xf>
    <xf numFmtId="0" fontId="4" fillId="0" borderId="2" xfId="49" applyFont="1" applyFill="1" applyBorder="1" applyAlignment="1">
      <alignment horizontal="center"/>
    </xf>
    <xf numFmtId="0" fontId="4" fillId="0" borderId="6" xfId="49" applyFont="1" applyBorder="1" applyAlignment="1">
      <alignment horizontal="left"/>
    </xf>
    <xf numFmtId="0" fontId="4" fillId="0" borderId="5" xfId="49" applyFont="1" applyFill="1" applyBorder="1" applyAlignment="1">
      <alignment horizontal="center"/>
    </xf>
    <xf numFmtId="0" fontId="4" fillId="0" borderId="0" xfId="49" applyFont="1" applyFill="1" applyBorder="1" applyAlignment="1">
      <alignment horizontal="center"/>
    </xf>
    <xf numFmtId="0" fontId="4" fillId="0" borderId="6" xfId="49" applyFont="1" applyFill="1" applyBorder="1" applyAlignment="1">
      <alignment horizontal="center"/>
    </xf>
    <xf numFmtId="2" fontId="4" fillId="0" borderId="5" xfId="49" applyNumberFormat="1" applyFont="1" applyFill="1" applyBorder="1" applyAlignment="1">
      <alignment horizontal="center"/>
    </xf>
    <xf numFmtId="2" fontId="4" fillId="0" borderId="0" xfId="49" applyNumberFormat="1" applyFont="1" applyFill="1" applyBorder="1" applyAlignment="1">
      <alignment horizontal="center"/>
    </xf>
    <xf numFmtId="2" fontId="4" fillId="0" borderId="6" xfId="49" applyNumberFormat="1" applyFont="1" applyFill="1" applyBorder="1" applyAlignment="1">
      <alignment horizontal="center"/>
    </xf>
    <xf numFmtId="0" fontId="1" fillId="0" borderId="6" xfId="49" applyFont="1" applyFill="1" applyBorder="1" applyAlignment="1">
      <alignment horizontal="left"/>
    </xf>
    <xf numFmtId="2" fontId="0" fillId="2" borderId="0" xfId="49" applyNumberFormat="1" applyFont="1" applyFill="1" applyBorder="1" applyAlignment="1">
      <alignment horizontal="center"/>
    </xf>
    <xf numFmtId="2" fontId="5" fillId="2" borderId="5" xfId="49" applyNumberFormat="1" applyFont="1" applyFill="1" applyBorder="1" applyAlignment="1">
      <alignment horizontal="center"/>
    </xf>
    <xf numFmtId="0" fontId="1" fillId="0" borderId="5" xfId="49" applyFont="1" applyFill="1" applyBorder="1" applyAlignment="1">
      <alignment horizontal="center"/>
    </xf>
    <xf numFmtId="1" fontId="1" fillId="2" borderId="17" xfId="49" applyNumberFormat="1" applyFont="1" applyFill="1" applyBorder="1" applyAlignment="1">
      <alignment horizontal="center"/>
    </xf>
    <xf numFmtId="1" fontId="1" fillId="2" borderId="16" xfId="49" applyNumberFormat="1" applyFont="1" applyFill="1" applyBorder="1" applyAlignment="1">
      <alignment horizontal="center"/>
    </xf>
    <xf numFmtId="1" fontId="1" fillId="0" borderId="0" xfId="49" applyNumberFormat="1" applyFont="1" applyBorder="1" applyAlignment="1">
      <alignment horizontal="center"/>
    </xf>
    <xf numFmtId="1" fontId="1" fillId="0" borderId="5" xfId="49" applyNumberFormat="1" applyFont="1" applyFill="1" applyBorder="1" applyAlignment="1">
      <alignment horizontal="center"/>
    </xf>
    <xf numFmtId="1" fontId="1" fillId="0" borderId="6" xfId="49" applyNumberFormat="1" applyFont="1" applyBorder="1" applyAlignment="1">
      <alignment horizontal="center"/>
    </xf>
    <xf numFmtId="0" fontId="0" fillId="0" borderId="6" xfId="49" applyFont="1" applyFill="1" applyBorder="1" applyAlignment="1">
      <alignment horizontal="left"/>
    </xf>
    <xf numFmtId="0" fontId="6" fillId="0" borderId="6" xfId="49" applyFont="1" applyFill="1" applyBorder="1" applyAlignment="1">
      <alignment horizontal="left"/>
    </xf>
    <xf numFmtId="0" fontId="1" fillId="0" borderId="10" xfId="49" applyFont="1" applyBorder="1" applyAlignment="1">
      <alignment horizontal="center"/>
    </xf>
    <xf numFmtId="0" fontId="1" fillId="0" borderId="10" xfId="49" applyFont="1" applyBorder="1" applyAlignment="1"/>
    <xf numFmtId="0" fontId="1" fillId="0" borderId="13" xfId="49" applyFont="1" applyBorder="1" applyAlignment="1"/>
    <xf numFmtId="0" fontId="1" fillId="0" borderId="11" xfId="49" applyFont="1" applyBorder="1" applyAlignment="1"/>
    <xf numFmtId="0" fontId="1" fillId="0" borderId="11" xfId="49" applyFont="1" applyBorder="1" applyAlignment="1">
      <alignment horizontal="left"/>
    </xf>
    <xf numFmtId="0" fontId="1" fillId="0" borderId="0" xfId="49" applyFont="1" applyBorder="1" applyAlignment="1">
      <alignment horizontal="left"/>
    </xf>
    <xf numFmtId="0" fontId="3" fillId="0" borderId="15" xfId="49" applyFont="1" applyBorder="1" applyAlignment="1">
      <alignment horizontal="center"/>
    </xf>
    <xf numFmtId="0" fontId="1" fillId="0" borderId="4" xfId="49" applyFont="1" applyBorder="1" applyAlignment="1">
      <alignment horizontal="center"/>
    </xf>
    <xf numFmtId="0" fontId="1" fillId="0" borderId="16" xfId="49" applyFont="1" applyBorder="1" applyAlignment="1"/>
    <xf numFmtId="0" fontId="1" fillId="0" borderId="15" xfId="49" applyFont="1" applyFill="1" applyBorder="1" applyAlignment="1">
      <alignment horizontal="center"/>
    </xf>
    <xf numFmtId="0" fontId="1" fillId="0" borderId="2" xfId="49" applyFont="1" applyFill="1" applyBorder="1" applyAlignment="1">
      <alignment horizontal="center"/>
    </xf>
    <xf numFmtId="0" fontId="4" fillId="0" borderId="7" xfId="49" applyFont="1" applyBorder="1" applyAlignment="1">
      <alignment horizontal="left"/>
    </xf>
    <xf numFmtId="176" fontId="1" fillId="0" borderId="0" xfId="49" applyNumberFormat="1" applyFont="1" applyBorder="1" applyAlignment="1">
      <alignment horizontal="center"/>
    </xf>
    <xf numFmtId="176" fontId="1" fillId="0" borderId="6" xfId="49" applyNumberFormat="1" applyFont="1" applyBorder="1" applyAlignment="1">
      <alignment horizontal="center"/>
    </xf>
    <xf numFmtId="0" fontId="1" fillId="0" borderId="7" xfId="49" applyFont="1" applyBorder="1" applyAlignment="1">
      <alignment horizontal="left"/>
    </xf>
    <xf numFmtId="177" fontId="0" fillId="0" borderId="6" xfId="49" applyNumberFormat="1" applyFont="1" applyFill="1" applyBorder="1" applyAlignment="1">
      <alignment horizontal="center"/>
    </xf>
    <xf numFmtId="0" fontId="1" fillId="0" borderId="7" xfId="49" applyFont="1" applyBorder="1" applyAlignment="1"/>
    <xf numFmtId="177" fontId="8" fillId="0" borderId="6" xfId="49" applyNumberFormat="1" applyFont="1" applyFill="1" applyBorder="1" applyAlignment="1">
      <alignment horizontal="center"/>
    </xf>
    <xf numFmtId="0" fontId="1" fillId="0" borderId="7" xfId="49" applyFont="1" applyFill="1" applyBorder="1" applyAlignment="1">
      <alignment horizontal="left"/>
    </xf>
    <xf numFmtId="1" fontId="1" fillId="0" borderId="6" xfId="49" applyNumberFormat="1" applyFont="1" applyFill="1" applyBorder="1" applyAlignment="1">
      <alignment horizontal="center"/>
    </xf>
    <xf numFmtId="0" fontId="0" fillId="0" borderId="0" xfId="49" applyFont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0" fontId="0" fillId="0" borderId="13" xfId="49" applyFont="1" applyBorder="1" applyAlignment="1">
      <alignment horizontal="center"/>
    </xf>
    <xf numFmtId="0" fontId="0" fillId="0" borderId="11" xfId="49" applyFont="1" applyBorder="1" applyAlignment="1">
      <alignment horizontal="center"/>
    </xf>
    <xf numFmtId="0" fontId="0" fillId="0" borderId="12" xfId="0" applyFill="1" applyBorder="1" applyAlignment="1">
      <alignment horizontal="left"/>
    </xf>
    <xf numFmtId="0" fontId="1" fillId="0" borderId="1" xfId="49" applyFont="1" applyBorder="1" applyAlignment="1"/>
    <xf numFmtId="0" fontId="1" fillId="0" borderId="15" xfId="49" applyFont="1" applyBorder="1" applyAlignment="1"/>
    <xf numFmtId="180" fontId="5" fillId="2" borderId="5" xfId="49" applyNumberFormat="1" applyFont="1" applyFill="1" applyBorder="1" applyAlignment="1">
      <alignment horizontal="center"/>
    </xf>
    <xf numFmtId="180" fontId="5" fillId="2" borderId="10" xfId="49" applyNumberFormat="1" applyFont="1" applyFill="1" applyBorder="1" applyAlignment="1">
      <alignment horizontal="center"/>
    </xf>
    <xf numFmtId="0" fontId="1" fillId="0" borderId="12" xfId="49" applyFont="1" applyBorder="1" applyAlignment="1"/>
    <xf numFmtId="0" fontId="4" fillId="0" borderId="3" xfId="49" applyFont="1" applyFill="1" applyBorder="1" applyAlignment="1">
      <alignment horizontal="center"/>
    </xf>
    <xf numFmtId="0" fontId="4" fillId="0" borderId="4" xfId="49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4" fillId="0" borderId="2" xfId="49" applyFont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76" fontId="0" fillId="3" borderId="5" xfId="49" applyNumberFormat="1" applyFont="1" applyFill="1" applyBorder="1" applyAlignment="1">
      <alignment horizontal="center"/>
    </xf>
    <xf numFmtId="176" fontId="0" fillId="3" borderId="6" xfId="49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2" fontId="4" fillId="3" borderId="5" xfId="49" applyNumberFormat="1" applyFont="1" applyFill="1" applyBorder="1" applyAlignment="1">
      <alignment horizontal="center"/>
    </xf>
    <xf numFmtId="2" fontId="4" fillId="3" borderId="6" xfId="49" applyNumberFormat="1" applyFont="1" applyFill="1" applyBorder="1" applyAlignment="1">
      <alignment horizontal="center"/>
    </xf>
    <xf numFmtId="0" fontId="1" fillId="0" borderId="6" xfId="49" applyFont="1" applyFill="1" applyBorder="1" applyAlignment="1"/>
    <xf numFmtId="181" fontId="4" fillId="0" borderId="6" xfId="49" applyNumberFormat="1" applyFont="1" applyBorder="1" applyAlignment="1">
      <alignment horizontal="center"/>
    </xf>
    <xf numFmtId="2" fontId="0" fillId="3" borderId="5" xfId="49" applyNumberFormat="1" applyFont="1" applyFill="1" applyBorder="1" applyAlignment="1">
      <alignment horizontal="center"/>
    </xf>
    <xf numFmtId="2" fontId="0" fillId="3" borderId="6" xfId="49" applyNumberFormat="1" applyFont="1" applyFill="1" applyBorder="1" applyAlignment="1">
      <alignment horizontal="center"/>
    </xf>
    <xf numFmtId="2" fontId="0" fillId="0" borderId="5" xfId="49" applyNumberFormat="1" applyFont="1" applyFill="1" applyBorder="1" applyAlignment="1">
      <alignment horizontal="center"/>
    </xf>
    <xf numFmtId="2" fontId="0" fillId="0" borderId="6" xfId="49" applyNumberFormat="1" applyFont="1" applyFill="1" applyBorder="1" applyAlignment="1">
      <alignment horizontal="center"/>
    </xf>
    <xf numFmtId="0" fontId="0" fillId="3" borderId="5" xfId="0" applyFill="1" applyBorder="1"/>
    <xf numFmtId="176" fontId="0" fillId="3" borderId="5" xfId="0" applyNumberFormat="1" applyFont="1" applyFill="1" applyBorder="1" applyAlignment="1">
      <alignment horizontal="center"/>
    </xf>
    <xf numFmtId="176" fontId="0" fillId="3" borderId="6" xfId="0" applyNumberFormat="1" applyFont="1" applyFill="1" applyBorder="1" applyAlignment="1">
      <alignment horizontal="center"/>
    </xf>
    <xf numFmtId="0" fontId="4" fillId="3" borderId="5" xfId="0" applyFont="1" applyFill="1" applyBorder="1"/>
    <xf numFmtId="0" fontId="7" fillId="0" borderId="10" xfId="49" applyFont="1" applyBorder="1" applyAlignment="1"/>
    <xf numFmtId="0" fontId="0" fillId="0" borderId="13" xfId="49" applyFont="1" applyFill="1" applyBorder="1" applyAlignment="1">
      <alignment horizontal="center"/>
    </xf>
    <xf numFmtId="181" fontId="0" fillId="0" borderId="13" xfId="49" applyNumberFormat="1" applyFont="1" applyFill="1" applyBorder="1" applyAlignment="1">
      <alignment horizontal="center"/>
    </xf>
    <xf numFmtId="181" fontId="0" fillId="0" borderId="11" xfId="49" applyNumberFormat="1" applyFont="1" applyFill="1" applyBorder="1" applyAlignment="1">
      <alignment horizontal="center"/>
    </xf>
    <xf numFmtId="181" fontId="0" fillId="0" borderId="10" xfId="49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>
      <alignment horizontal="center"/>
    </xf>
    <xf numFmtId="0" fontId="0" fillId="0" borderId="0" xfId="49" applyFont="1" applyAlignment="1"/>
    <xf numFmtId="0" fontId="0" fillId="0" borderId="5" xfId="0" applyFont="1" applyFill="1" applyBorder="1"/>
    <xf numFmtId="0" fontId="0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" fillId="0" borderId="0" xfId="49" applyFont="1" applyBorder="1" applyAlignment="1"/>
    <xf numFmtId="2" fontId="0" fillId="0" borderId="0" xfId="49" applyNumberFormat="1" applyFont="1" applyBorder="1" applyAlignment="1">
      <alignment horizontal="center"/>
    </xf>
    <xf numFmtId="2" fontId="0" fillId="0" borderId="6" xfId="49" applyNumberFormat="1" applyFont="1" applyBorder="1" applyAlignment="1">
      <alignment horizontal="center"/>
    </xf>
    <xf numFmtId="2" fontId="0" fillId="0" borderId="0" xfId="49" applyNumberFormat="1" applyFont="1" applyFill="1" applyBorder="1" applyAlignment="1">
      <alignment horizontal="center"/>
    </xf>
    <xf numFmtId="2" fontId="1" fillId="4" borderId="7" xfId="49" applyNumberFormat="1" applyFont="1" applyFill="1" applyBorder="1" applyAlignment="1">
      <alignment horizontal="center"/>
    </xf>
    <xf numFmtId="2" fontId="1" fillId="2" borderId="6" xfId="49" applyNumberFormat="1" applyFont="1" applyFill="1" applyBorder="1" applyAlignment="1">
      <alignment horizontal="center"/>
    </xf>
    <xf numFmtId="2" fontId="6" fillId="2" borderId="0" xfId="49" applyNumberFormat="1" applyFont="1" applyFill="1" applyBorder="1" applyAlignment="1">
      <alignment horizontal="center"/>
    </xf>
    <xf numFmtId="2" fontId="4" fillId="0" borderId="7" xfId="49" applyNumberFormat="1" applyFont="1" applyFill="1" applyBorder="1" applyAlignment="1">
      <alignment horizontal="center"/>
    </xf>
    <xf numFmtId="2" fontId="9" fillId="0" borderId="0" xfId="49" applyNumberFormat="1" applyFont="1" applyFill="1" applyBorder="1" applyAlignment="1">
      <alignment horizontal="center"/>
    </xf>
    <xf numFmtId="2" fontId="9" fillId="0" borderId="5" xfId="49" applyNumberFormat="1" applyFont="1" applyFill="1" applyBorder="1" applyAlignment="1">
      <alignment horizontal="center"/>
    </xf>
    <xf numFmtId="0" fontId="10" fillId="0" borderId="5" xfId="49" applyFont="1" applyBorder="1" applyAlignment="1"/>
    <xf numFmtId="176" fontId="5" fillId="0" borderId="0" xfId="49" applyNumberFormat="1" applyFont="1" applyFill="1" applyBorder="1" applyAlignment="1">
      <alignment horizontal="center"/>
    </xf>
    <xf numFmtId="182" fontId="6" fillId="0" borderId="0" xfId="49" applyNumberFormat="1" applyFont="1" applyFill="1" applyBorder="1" applyAlignment="1">
      <alignment horizontal="center"/>
    </xf>
    <xf numFmtId="183" fontId="8" fillId="0" borderId="0" xfId="49" applyNumberFormat="1" applyFont="1" applyFill="1" applyBorder="1" applyAlignment="1">
      <alignment horizontal="center"/>
    </xf>
    <xf numFmtId="182" fontId="5" fillId="0" borderId="5" xfId="49" applyNumberFormat="1" applyFont="1" applyFill="1" applyBorder="1" applyAlignment="1">
      <alignment horizontal="center"/>
    </xf>
    <xf numFmtId="179" fontId="6" fillId="0" borderId="5" xfId="49" applyNumberFormat="1" applyFont="1" applyFill="1" applyBorder="1" applyAlignment="1">
      <alignment horizontal="center"/>
    </xf>
    <xf numFmtId="183" fontId="1" fillId="0" borderId="0" xfId="49" applyNumberFormat="1" applyFont="1" applyFill="1" applyBorder="1" applyAlignment="1">
      <alignment horizontal="center"/>
    </xf>
    <xf numFmtId="179" fontId="5" fillId="0" borderId="5" xfId="49" applyNumberFormat="1" applyFont="1" applyFill="1" applyBorder="1" applyAlignment="1">
      <alignment horizontal="center"/>
    </xf>
    <xf numFmtId="0" fontId="0" fillId="0" borderId="10" xfId="0" applyFont="1" applyFill="1" applyBorder="1"/>
    <xf numFmtId="179" fontId="6" fillId="0" borderId="10" xfId="49" applyNumberFormat="1" applyFont="1" applyFill="1" applyBorder="1" applyAlignment="1">
      <alignment horizontal="center"/>
    </xf>
    <xf numFmtId="179" fontId="1" fillId="0" borderId="13" xfId="49" applyNumberFormat="1" applyFont="1" applyFill="1" applyBorder="1" applyAlignment="1">
      <alignment horizontal="center"/>
    </xf>
    <xf numFmtId="179" fontId="1" fillId="0" borderId="10" xfId="49" applyNumberFormat="1" applyFont="1" applyFill="1" applyBorder="1" applyAlignment="1">
      <alignment horizontal="center"/>
    </xf>
    <xf numFmtId="179" fontId="5" fillId="0" borderId="10" xfId="49" applyNumberFormat="1" applyFont="1" applyFill="1" applyBorder="1" applyAlignment="1">
      <alignment horizontal="center"/>
    </xf>
    <xf numFmtId="0" fontId="7" fillId="0" borderId="0" xfId="49" applyFont="1" applyAlignment="1"/>
    <xf numFmtId="0" fontId="11" fillId="0" borderId="0" xfId="49" applyFont="1" applyBorder="1" applyAlignment="1"/>
    <xf numFmtId="0" fontId="4" fillId="0" borderId="1" xfId="49" applyFont="1" applyBorder="1" applyAlignment="1"/>
    <xf numFmtId="0" fontId="11" fillId="0" borderId="2" xfId="49" applyFont="1" applyBorder="1" applyAlignment="1"/>
    <xf numFmtId="0" fontId="12" fillId="3" borderId="5" xfId="49" applyFont="1" applyFill="1" applyBorder="1" applyAlignment="1"/>
    <xf numFmtId="0" fontId="0" fillId="3" borderId="5" xfId="49" applyFont="1" applyFill="1" applyBorder="1" applyAlignment="1">
      <alignment horizontal="center"/>
    </xf>
    <xf numFmtId="0" fontId="0" fillId="3" borderId="6" xfId="49" applyFont="1" applyFill="1" applyBorder="1" applyAlignment="1">
      <alignment horizontal="center"/>
    </xf>
    <xf numFmtId="2" fontId="6" fillId="5" borderId="0" xfId="49" applyNumberFormat="1" applyFont="1" applyFill="1" applyBorder="1" applyAlignment="1">
      <alignment horizontal="center"/>
    </xf>
    <xf numFmtId="2" fontId="0" fillId="6" borderId="0" xfId="49" applyNumberFormat="1" applyFont="1" applyFill="1" applyBorder="1" applyAlignment="1">
      <alignment horizontal="center"/>
    </xf>
    <xf numFmtId="0" fontId="13" fillId="3" borderId="5" xfId="49" applyFont="1" applyFill="1" applyBorder="1" applyAlignment="1"/>
    <xf numFmtId="2" fontId="6" fillId="3" borderId="0" xfId="49" applyNumberFormat="1" applyFont="1" applyFill="1" applyBorder="1" applyAlignment="1">
      <alignment horizontal="center"/>
    </xf>
    <xf numFmtId="2" fontId="0" fillId="3" borderId="0" xfId="49" applyNumberFormat="1" applyFont="1" applyFill="1" applyBorder="1" applyAlignment="1">
      <alignment horizontal="center"/>
    </xf>
    <xf numFmtId="0" fontId="0" fillId="3" borderId="0" xfId="49" applyFont="1" applyFill="1" applyBorder="1" applyAlignment="1"/>
    <xf numFmtId="2" fontId="6" fillId="3" borderId="5" xfId="49" applyNumberFormat="1" applyFont="1" applyFill="1" applyBorder="1" applyAlignment="1">
      <alignment horizontal="center"/>
    </xf>
    <xf numFmtId="0" fontId="12" fillId="0" borderId="5" xfId="49" applyFont="1" applyFill="1" applyBorder="1" applyAlignment="1"/>
    <xf numFmtId="0" fontId="0" fillId="0" borderId="0" xfId="49" applyFont="1" applyFill="1" applyBorder="1" applyAlignment="1"/>
    <xf numFmtId="0" fontId="6" fillId="0" borderId="5" xfId="49" applyFont="1" applyFill="1" applyBorder="1" applyAlignment="1"/>
    <xf numFmtId="176" fontId="4" fillId="0" borderId="10" xfId="49" applyNumberFormat="1" applyFont="1" applyFill="1" applyBorder="1" applyAlignment="1">
      <alignment horizontal="center"/>
    </xf>
    <xf numFmtId="176" fontId="4" fillId="0" borderId="11" xfId="49" applyNumberFormat="1" applyFont="1" applyFill="1" applyBorder="1" applyAlignment="1">
      <alignment horizontal="center"/>
    </xf>
    <xf numFmtId="176" fontId="4" fillId="0" borderId="0" xfId="49" applyNumberFormat="1" applyFont="1" applyFill="1" applyBorder="1" applyAlignment="1">
      <alignment horizontal="center"/>
    </xf>
    <xf numFmtId="0" fontId="0" fillId="0" borderId="15" xfId="49" applyFont="1" applyFill="1" applyBorder="1" applyAlignment="1">
      <alignment horizontal="center"/>
    </xf>
    <xf numFmtId="176" fontId="0" fillId="0" borderId="6" xfId="0" applyNumberFormat="1" applyBorder="1" applyAlignment="1">
      <alignment horizontal="left"/>
    </xf>
    <xf numFmtId="0" fontId="14" fillId="0" borderId="0" xfId="0" applyFont="1"/>
    <xf numFmtId="176" fontId="0" fillId="0" borderId="6" xfId="0" applyNumberFormat="1" applyFon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4" fillId="0" borderId="15" xfId="49" applyFont="1" applyBorder="1" applyAlignment="1">
      <alignment horizontal="left"/>
    </xf>
    <xf numFmtId="0" fontId="4" fillId="0" borderId="0" xfId="49" applyFont="1" applyBorder="1" applyAlignment="1">
      <alignment horizontal="left"/>
    </xf>
    <xf numFmtId="0" fontId="0" fillId="0" borderId="15" xfId="49" applyFont="1" applyBorder="1" applyAlignment="1"/>
    <xf numFmtId="0" fontId="1" fillId="0" borderId="7" xfId="49" applyFont="1" applyFill="1" applyBorder="1" applyAlignment="1"/>
    <xf numFmtId="2" fontId="1" fillId="0" borderId="7" xfId="49" applyNumberFormat="1" applyFont="1" applyFill="1" applyBorder="1" applyAlignment="1">
      <alignment horizontal="left"/>
    </xf>
    <xf numFmtId="183" fontId="8" fillId="0" borderId="6" xfId="49" applyNumberFormat="1" applyFont="1" applyFill="1" applyBorder="1" applyAlignment="1">
      <alignment horizontal="center"/>
    </xf>
    <xf numFmtId="183" fontId="1" fillId="0" borderId="6" xfId="49" applyNumberFormat="1" applyFont="1" applyFill="1" applyBorder="1" applyAlignment="1">
      <alignment horizontal="center"/>
    </xf>
    <xf numFmtId="179" fontId="1" fillId="0" borderId="11" xfId="49" applyNumberFormat="1" applyFont="1" applyFill="1" applyBorder="1" applyAlignment="1">
      <alignment horizontal="center"/>
    </xf>
    <xf numFmtId="0" fontId="1" fillId="0" borderId="12" xfId="49" applyFont="1" applyFill="1" applyBorder="1" applyAlignment="1">
      <alignment horizontal="left"/>
    </xf>
    <xf numFmtId="0" fontId="3" fillId="0" borderId="14" xfId="49" applyFont="1" applyBorder="1" applyAlignment="1"/>
    <xf numFmtId="0" fontId="4" fillId="0" borderId="1" xfId="49" applyFont="1" applyFill="1" applyBorder="1" applyAlignment="1"/>
    <xf numFmtId="0" fontId="4" fillId="0" borderId="15" xfId="49" applyFont="1" applyFill="1" applyBorder="1" applyAlignment="1"/>
    <xf numFmtId="0" fontId="4" fillId="0" borderId="7" xfId="49" applyFont="1" applyBorder="1" applyAlignment="1">
      <alignment horizontal="center"/>
    </xf>
    <xf numFmtId="2" fontId="0" fillId="7" borderId="5" xfId="49" applyNumberFormat="1" applyFont="1" applyFill="1" applyBorder="1" applyAlignment="1">
      <alignment horizontal="center"/>
    </xf>
    <xf numFmtId="2" fontId="0" fillId="7" borderId="0" xfId="49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4" fillId="3" borderId="0" xfId="49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2" fontId="0" fillId="3" borderId="5" xfId="49" applyNumberFormat="1" applyFont="1" applyFill="1" applyBorder="1" applyAlignment="1"/>
    <xf numFmtId="2" fontId="0" fillId="3" borderId="0" xfId="49" applyNumberFormat="1" applyFont="1" applyFill="1" applyBorder="1" applyAlignment="1"/>
    <xf numFmtId="2" fontId="0" fillId="6" borderId="6" xfId="49" applyNumberFormat="1" applyFont="1" applyFill="1" applyBorder="1" applyAlignment="1">
      <alignment horizontal="center"/>
    </xf>
    <xf numFmtId="2" fontId="6" fillId="3" borderId="6" xfId="49" applyNumberFormat="1" applyFont="1" applyFill="1" applyBorder="1" applyAlignment="1">
      <alignment horizontal="center"/>
    </xf>
    <xf numFmtId="0" fontId="0" fillId="0" borderId="6" xfId="49" applyFont="1" applyFill="1" applyBorder="1" applyAlignment="1"/>
    <xf numFmtId="2" fontId="0" fillId="0" borderId="5" xfId="49" applyNumberFormat="1" applyFont="1" applyFill="1" applyBorder="1" applyAlignment="1"/>
    <xf numFmtId="2" fontId="0" fillId="0" borderId="0" xfId="49" applyNumberFormat="1" applyFont="1" applyFill="1" applyBorder="1" applyAlignment="1"/>
    <xf numFmtId="179" fontId="0" fillId="3" borderId="6" xfId="49" applyNumberFormat="1" applyFont="1" applyFill="1" applyBorder="1" applyAlignment="1">
      <alignment horizontal="center"/>
    </xf>
    <xf numFmtId="0" fontId="4" fillId="6" borderId="10" xfId="49" applyFont="1" applyFill="1" applyBorder="1" applyAlignment="1"/>
    <xf numFmtId="0" fontId="4" fillId="6" borderId="13" xfId="49" applyFont="1" applyFill="1" applyBorder="1" applyAlignment="1"/>
    <xf numFmtId="0" fontId="4" fillId="0" borderId="12" xfId="49" applyFont="1" applyFill="1" applyBorder="1" applyAlignment="1"/>
    <xf numFmtId="0" fontId="4" fillId="0" borderId="13" xfId="49" applyFont="1" applyFill="1" applyBorder="1" applyAlignment="1"/>
    <xf numFmtId="0" fontId="4" fillId="0" borderId="11" xfId="49" applyFont="1" applyFill="1" applyBorder="1" applyAlignment="1"/>
    <xf numFmtId="0" fontId="4" fillId="0" borderId="10" xfId="49" applyFont="1" applyFill="1" applyBorder="1" applyAlignment="1"/>
    <xf numFmtId="0" fontId="4" fillId="0" borderId="10" xfId="49" applyFont="1" applyBorder="1" applyAlignment="1"/>
    <xf numFmtId="0" fontId="4" fillId="0" borderId="13" xfId="49" applyFont="1" applyBorder="1" applyAlignment="1"/>
    <xf numFmtId="0" fontId="0" fillId="0" borderId="12" xfId="49" applyFont="1" applyFill="1" applyBorder="1" applyAlignment="1">
      <alignment horizontal="left"/>
    </xf>
    <xf numFmtId="0" fontId="11" fillId="0" borderId="0" xfId="49" applyFont="1" applyAlignment="1"/>
    <xf numFmtId="0" fontId="1" fillId="0" borderId="0" xfId="49" applyFont="1" applyFill="1" applyAlignment="1"/>
    <xf numFmtId="181" fontId="0" fillId="0" borderId="5" xfId="49" applyNumberFormat="1" applyFont="1" applyBorder="1" applyAlignment="1">
      <alignment horizontal="center"/>
    </xf>
    <xf numFmtId="176" fontId="0" fillId="3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6" xfId="49" applyFont="1" applyFill="1" applyBorder="1" applyAlignment="1" quotePrefix="1">
      <alignment horizontal="center"/>
    </xf>
    <xf numFmtId="0" fontId="0" fillId="0" borderId="11" xfId="49" applyFont="1" applyFill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4"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indexed="11"/>
      </font>
    </dxf>
    <dxf>
      <font>
        <color indexed="10"/>
      </font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zoomScale="115" zoomScaleNormal="115" workbookViewId="0">
      <selection activeCell="D12" sqref="D12"/>
    </sheetView>
  </sheetViews>
  <sheetFormatPr defaultColWidth="9" defaultRowHeight="12.5" outlineLevelCol="7"/>
  <cols>
    <col min="1" max="1" width="18.7090909090909" customWidth="1"/>
    <col min="2" max="2" width="70.7090909090909" customWidth="1"/>
    <col min="3" max="3" width="9.70909090909091" customWidth="1"/>
    <col min="4" max="5" width="9.70909090909091" style="296" customWidth="1"/>
    <col min="6" max="6" width="17.8545454545455" style="254" customWidth="1"/>
    <col min="7" max="7" width="9.70909090909091" customWidth="1"/>
    <col min="8" max="8" width="32.7090909090909" style="297" customWidth="1"/>
  </cols>
  <sheetData>
    <row r="1" ht="13" spans="1:1">
      <c r="A1" s="298" t="s">
        <v>0</v>
      </c>
    </row>
    <row r="3" ht="25" spans="1:2">
      <c r="A3" s="298" t="s">
        <v>1</v>
      </c>
      <c r="B3" s="299" t="s">
        <v>2</v>
      </c>
    </row>
    <row r="4" ht="13" spans="1:8">
      <c r="A4" s="298"/>
      <c r="B4" t="s">
        <v>3</v>
      </c>
      <c r="F4"/>
      <c r="H4"/>
    </row>
    <row r="5" ht="13" spans="1:8">
      <c r="A5" s="298"/>
      <c r="F5"/>
      <c r="H5"/>
    </row>
    <row r="6" spans="8:8">
      <c r="H6"/>
    </row>
    <row r="7" spans="8:8">
      <c r="H7"/>
    </row>
    <row r="8" spans="6:8">
      <c r="F8"/>
      <c r="H8"/>
    </row>
    <row r="9" spans="6:8">
      <c r="F9"/>
      <c r="H9"/>
    </row>
    <row r="10" spans="8:8">
      <c r="H10"/>
    </row>
    <row r="11" ht="13" spans="3:8">
      <c r="C11" s="298" t="s">
        <v>4</v>
      </c>
      <c r="D11" s="300">
        <v>38.133</v>
      </c>
      <c r="E11" s="300" t="s">
        <v>5</v>
      </c>
      <c r="F11" s="298" t="s">
        <v>6</v>
      </c>
      <c r="H11"/>
    </row>
    <row r="12" ht="13" spans="1:8">
      <c r="A12" s="298" t="s">
        <v>7</v>
      </c>
      <c r="B12" t="s">
        <v>8</v>
      </c>
      <c r="C12" t="s">
        <v>9</v>
      </c>
      <c r="D12" s="301" t="s">
        <v>10</v>
      </c>
      <c r="E12" s="301" t="s">
        <v>11</v>
      </c>
      <c r="F12" t="s">
        <v>12</v>
      </c>
      <c r="H12"/>
    </row>
    <row r="13" spans="4:8">
      <c r="D13" s="301"/>
      <c r="E13" s="301"/>
      <c r="F13"/>
      <c r="H13"/>
    </row>
    <row r="14" spans="4:8">
      <c r="D14" s="301"/>
      <c r="E14" s="301"/>
      <c r="F14"/>
      <c r="H14"/>
    </row>
    <row r="15" spans="4:8">
      <c r="D15" s="301"/>
      <c r="E15" s="301"/>
      <c r="F15"/>
      <c r="H15"/>
    </row>
    <row r="16" spans="6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8"/>
  <sheetViews>
    <sheetView topLeftCell="A19" workbookViewId="0">
      <selection activeCell="A25" sqref="A25"/>
    </sheetView>
  </sheetViews>
  <sheetFormatPr defaultColWidth="10.7090909090909" defaultRowHeight="12.5"/>
  <cols>
    <col min="1" max="1" width="71.8545454545455" style="1" customWidth="1"/>
    <col min="2" max="2" width="13.4272727272727" style="1" customWidth="1"/>
    <col min="3" max="5" width="9.57272727272727" style="1" customWidth="1"/>
    <col min="6" max="15" width="8.57272727272727" style="1" customWidth="1"/>
    <col min="16" max="16" width="68.7090909090909" style="1" customWidth="1"/>
    <col min="17" max="16384" width="10.7090909090909" style="1"/>
  </cols>
  <sheetData>
    <row r="1" ht="13.25" spans="12:16">
      <c r="L1" s="47"/>
      <c r="M1" s="47"/>
      <c r="N1" s="47"/>
      <c r="O1" s="47"/>
      <c r="P1" s="47"/>
    </row>
    <row r="2" ht="13.75" spans="1:16">
      <c r="A2" s="2" t="s">
        <v>13</v>
      </c>
      <c r="B2" s="3"/>
      <c r="C2" s="4" t="s">
        <v>14</v>
      </c>
      <c r="D2" s="5"/>
      <c r="E2" s="5"/>
      <c r="F2" s="5"/>
      <c r="G2" s="5"/>
      <c r="H2" s="5"/>
      <c r="I2" s="5"/>
      <c r="J2" s="5"/>
      <c r="K2" s="118"/>
      <c r="L2" s="119"/>
      <c r="M2" s="119"/>
      <c r="N2" s="119"/>
      <c r="O2" s="119"/>
      <c r="P2" s="120" t="s">
        <v>15</v>
      </c>
    </row>
    <row r="3" ht="13" spans="1:16">
      <c r="A3" s="6"/>
      <c r="B3" s="7"/>
      <c r="C3" s="8"/>
      <c r="D3" s="9" t="s">
        <v>16</v>
      </c>
      <c r="E3" s="8"/>
      <c r="F3" s="10" t="s">
        <v>17</v>
      </c>
      <c r="G3" s="11"/>
      <c r="H3" s="10" t="s">
        <v>18</v>
      </c>
      <c r="I3" s="11"/>
      <c r="J3" s="121" t="s">
        <v>19</v>
      </c>
      <c r="K3" s="122"/>
      <c r="L3" s="123"/>
      <c r="M3" s="124"/>
      <c r="N3" s="124"/>
      <c r="O3" s="125"/>
      <c r="P3" s="126"/>
    </row>
    <row r="4" ht="13" spans="1:16">
      <c r="A4" s="6"/>
      <c r="B4" s="12" t="s">
        <v>20</v>
      </c>
      <c r="C4" s="13"/>
      <c r="D4" s="11" t="s">
        <v>21</v>
      </c>
      <c r="E4" s="11" t="s">
        <v>22</v>
      </c>
      <c r="F4" s="10" t="s">
        <v>21</v>
      </c>
      <c r="G4" s="11" t="s">
        <v>22</v>
      </c>
      <c r="H4" s="10" t="s">
        <v>21</v>
      </c>
      <c r="I4" s="11" t="s">
        <v>22</v>
      </c>
      <c r="J4" s="10" t="s">
        <v>21</v>
      </c>
      <c r="K4" s="12" t="s">
        <v>22</v>
      </c>
      <c r="L4" s="127"/>
      <c r="M4" s="128"/>
      <c r="N4" s="128"/>
      <c r="O4" s="129"/>
      <c r="P4" s="126"/>
    </row>
    <row r="5" ht="13" spans="1:16">
      <c r="A5" s="14" t="s">
        <v>23</v>
      </c>
      <c r="B5" s="15" t="s">
        <v>24</v>
      </c>
      <c r="C5" s="16">
        <v>120</v>
      </c>
      <c r="D5" s="17"/>
      <c r="E5" s="8"/>
      <c r="F5" s="18"/>
      <c r="G5" s="19"/>
      <c r="H5" s="20"/>
      <c r="I5" s="19"/>
      <c r="J5" s="20"/>
      <c r="K5" s="26"/>
      <c r="L5" s="130"/>
      <c r="M5" s="131"/>
      <c r="N5" s="131"/>
      <c r="O5" s="132"/>
      <c r="P5" s="133" t="s">
        <v>25</v>
      </c>
    </row>
    <row r="6" ht="13" spans="1:16">
      <c r="A6" s="14" t="s">
        <v>26</v>
      </c>
      <c r="B6" s="15"/>
      <c r="C6" s="16">
        <v>240</v>
      </c>
      <c r="D6" s="17"/>
      <c r="E6" s="8"/>
      <c r="F6" s="18"/>
      <c r="G6" s="19"/>
      <c r="H6" s="20"/>
      <c r="I6" s="19"/>
      <c r="J6" s="20"/>
      <c r="K6" s="26"/>
      <c r="L6" s="130"/>
      <c r="M6" s="131"/>
      <c r="N6" s="131"/>
      <c r="O6" s="132"/>
      <c r="P6" s="133" t="s">
        <v>27</v>
      </c>
    </row>
    <row r="7" ht="13" spans="1:16">
      <c r="A7" s="14" t="s">
        <v>28</v>
      </c>
      <c r="B7" s="15" t="s">
        <v>29</v>
      </c>
      <c r="C7" s="16">
        <v>120</v>
      </c>
      <c r="D7" s="17"/>
      <c r="E7" s="8"/>
      <c r="F7" s="19"/>
      <c r="G7" s="19"/>
      <c r="H7" s="20"/>
      <c r="I7" s="19"/>
      <c r="J7" s="20"/>
      <c r="K7" s="26"/>
      <c r="L7" s="130"/>
      <c r="M7" s="131"/>
      <c r="N7" s="131"/>
      <c r="O7" s="132"/>
      <c r="P7" s="133" t="s">
        <v>25</v>
      </c>
    </row>
    <row r="8" ht="13" spans="1:16">
      <c r="A8" s="14" t="s">
        <v>30</v>
      </c>
      <c r="B8" s="15" t="s">
        <v>31</v>
      </c>
      <c r="C8" s="21">
        <v>100</v>
      </c>
      <c r="D8" s="17"/>
      <c r="E8" s="8"/>
      <c r="F8" s="19"/>
      <c r="G8" s="19"/>
      <c r="H8" s="22"/>
      <c r="I8" s="27"/>
      <c r="J8" s="22"/>
      <c r="K8" s="86"/>
      <c r="L8" s="130"/>
      <c r="M8" s="131"/>
      <c r="N8" s="131"/>
      <c r="O8" s="132"/>
      <c r="P8" s="133" t="s">
        <v>25</v>
      </c>
    </row>
    <row r="9" ht="13" spans="1:16">
      <c r="A9" s="23" t="s">
        <v>32</v>
      </c>
      <c r="B9" s="15"/>
      <c r="C9" s="16">
        <v>66</v>
      </c>
      <c r="D9" s="17"/>
      <c r="E9" s="8"/>
      <c r="F9" s="19"/>
      <c r="G9" s="19"/>
      <c r="H9" s="22"/>
      <c r="I9" s="27"/>
      <c r="J9" s="22"/>
      <c r="K9" s="86"/>
      <c r="L9" s="130"/>
      <c r="M9" s="131"/>
      <c r="N9" s="131"/>
      <c r="O9" s="132"/>
      <c r="P9" s="133" t="s">
        <v>33</v>
      </c>
    </row>
    <row r="10" ht="13" spans="1:16">
      <c r="A10" s="23" t="s">
        <v>34</v>
      </c>
      <c r="B10" s="15" t="s">
        <v>35</v>
      </c>
      <c r="C10" s="24"/>
      <c r="D10" s="25">
        <v>-98</v>
      </c>
      <c r="E10" s="25">
        <v>-98</v>
      </c>
      <c r="F10" s="20"/>
      <c r="G10" s="26"/>
      <c r="H10" s="27"/>
      <c r="I10" s="27"/>
      <c r="J10" s="22"/>
      <c r="K10" s="86"/>
      <c r="L10" s="130"/>
      <c r="M10" s="131"/>
      <c r="N10" s="131"/>
      <c r="O10" s="132"/>
      <c r="P10" s="133" t="s">
        <v>36</v>
      </c>
    </row>
    <row r="11" s="47" customFormat="1" ht="13.75" spans="1:16">
      <c r="A11" s="14" t="s">
        <v>37</v>
      </c>
      <c r="B11" s="28" t="s">
        <v>38</v>
      </c>
      <c r="C11" s="24"/>
      <c r="D11" s="17"/>
      <c r="E11" s="8"/>
      <c r="F11" s="29">
        <v>-99</v>
      </c>
      <c r="G11" s="30">
        <v>-5.4</v>
      </c>
      <c r="H11" s="29">
        <v>-99</v>
      </c>
      <c r="I11" s="134">
        <v>-11.6</v>
      </c>
      <c r="J11" s="135">
        <v>-99</v>
      </c>
      <c r="K11" s="30">
        <v>-11.6</v>
      </c>
      <c r="L11" s="136"/>
      <c r="M11" s="46"/>
      <c r="N11" s="46"/>
      <c r="O11" s="53"/>
      <c r="P11" s="133" t="s">
        <v>36</v>
      </c>
    </row>
    <row r="12" s="47" customFormat="1" ht="13.75" spans="1:16">
      <c r="A12" s="23" t="s">
        <v>39</v>
      </c>
      <c r="B12" s="28"/>
      <c r="C12" s="24"/>
      <c r="D12" s="17"/>
      <c r="E12" s="17"/>
      <c r="F12" s="31">
        <v>0</v>
      </c>
      <c r="G12" s="32"/>
      <c r="H12" s="32"/>
      <c r="I12" s="32"/>
      <c r="J12" s="32"/>
      <c r="K12" s="137"/>
      <c r="L12" s="46"/>
      <c r="M12" s="46"/>
      <c r="N12" s="46"/>
      <c r="O12" s="53"/>
      <c r="P12" s="133" t="s">
        <v>33</v>
      </c>
    </row>
    <row r="13" s="47" customFormat="1" ht="14.25" customHeight="1" spans="1:16">
      <c r="A13" s="23" t="s">
        <v>40</v>
      </c>
      <c r="B13" s="28"/>
      <c r="C13" s="24"/>
      <c r="D13" s="17"/>
      <c r="E13" s="8"/>
      <c r="F13" s="33">
        <v>1</v>
      </c>
      <c r="G13" s="34"/>
      <c r="H13" s="34"/>
      <c r="I13" s="34"/>
      <c r="J13" s="34"/>
      <c r="K13" s="138"/>
      <c r="L13" s="136"/>
      <c r="M13" s="46"/>
      <c r="N13" s="46"/>
      <c r="O13" s="53"/>
      <c r="P13" s="133" t="s">
        <v>33</v>
      </c>
    </row>
    <row r="14" s="47" customFormat="1" ht="13" spans="1:16">
      <c r="A14" s="23" t="s">
        <v>41</v>
      </c>
      <c r="B14" s="28" t="s">
        <v>38</v>
      </c>
      <c r="C14" s="21">
        <v>-1</v>
      </c>
      <c r="D14" s="17"/>
      <c r="E14" s="8"/>
      <c r="F14" s="18"/>
      <c r="G14" s="28"/>
      <c r="H14" s="35"/>
      <c r="I14" s="139"/>
      <c r="J14" s="140"/>
      <c r="K14" s="141"/>
      <c r="L14" s="136"/>
      <c r="M14" s="46"/>
      <c r="N14" s="46"/>
      <c r="O14" s="53"/>
      <c r="P14" s="133" t="s">
        <v>42</v>
      </c>
    </row>
    <row r="15" s="47" customFormat="1" ht="13" spans="1:16">
      <c r="A15" s="23" t="s">
        <v>43</v>
      </c>
      <c r="B15" s="28"/>
      <c r="C15" s="16">
        <v>66</v>
      </c>
      <c r="D15" s="17"/>
      <c r="E15" s="8"/>
      <c r="F15" s="18"/>
      <c r="G15" s="28"/>
      <c r="H15" s="35"/>
      <c r="I15" s="139"/>
      <c r="J15" s="140"/>
      <c r="K15" s="141"/>
      <c r="L15" s="136"/>
      <c r="M15" s="46"/>
      <c r="N15" s="46"/>
      <c r="O15" s="53"/>
      <c r="P15" s="133" t="s">
        <v>44</v>
      </c>
    </row>
    <row r="16" s="47" customFormat="1" ht="13" spans="1:16">
      <c r="A16" s="23" t="s">
        <v>45</v>
      </c>
      <c r="B16" s="28" t="s">
        <v>24</v>
      </c>
      <c r="C16" s="16">
        <v>120</v>
      </c>
      <c r="D16" s="17"/>
      <c r="E16" s="8"/>
      <c r="F16" s="18"/>
      <c r="G16" s="28"/>
      <c r="H16" s="35"/>
      <c r="I16" s="139"/>
      <c r="J16" s="140"/>
      <c r="K16" s="141"/>
      <c r="L16" s="136"/>
      <c r="M16" s="46"/>
      <c r="N16" s="46"/>
      <c r="O16" s="53"/>
      <c r="P16" s="133" t="s">
        <v>46</v>
      </c>
    </row>
    <row r="17" s="47" customFormat="1" ht="13" spans="1:16">
      <c r="A17" s="23" t="s">
        <v>47</v>
      </c>
      <c r="B17" s="28" t="s">
        <v>48</v>
      </c>
      <c r="C17" s="21">
        <v>-81.7</v>
      </c>
      <c r="D17" s="17"/>
      <c r="E17" s="8"/>
      <c r="F17" s="18"/>
      <c r="G17" s="28"/>
      <c r="H17" s="35"/>
      <c r="I17" s="139"/>
      <c r="J17" s="140"/>
      <c r="K17" s="141"/>
      <c r="L17" s="136"/>
      <c r="M17" s="46"/>
      <c r="N17" s="46"/>
      <c r="O17" s="53"/>
      <c r="P17" s="142" t="s">
        <v>49</v>
      </c>
    </row>
    <row r="18" s="47" customFormat="1" ht="13" spans="1:16">
      <c r="A18" s="36" t="s">
        <v>50</v>
      </c>
      <c r="B18" s="37" t="s">
        <v>48</v>
      </c>
      <c r="C18" s="38">
        <v>-68.9</v>
      </c>
      <c r="D18" s="17"/>
      <c r="E18" s="8"/>
      <c r="F18" s="18"/>
      <c r="G18" s="28"/>
      <c r="H18" s="35"/>
      <c r="I18" s="139"/>
      <c r="J18" s="140"/>
      <c r="K18" s="141"/>
      <c r="L18" s="136"/>
      <c r="M18" s="46"/>
      <c r="N18" s="46"/>
      <c r="O18" s="53"/>
      <c r="P18" s="143" t="s">
        <v>51</v>
      </c>
    </row>
    <row r="19" s="47" customFormat="1" ht="13" spans="1:16">
      <c r="A19" s="23" t="s">
        <v>52</v>
      </c>
      <c r="B19" s="28" t="s">
        <v>38</v>
      </c>
      <c r="C19" s="21">
        <v>7</v>
      </c>
      <c r="D19" s="17"/>
      <c r="E19" s="8"/>
      <c r="F19" s="18"/>
      <c r="G19" s="28"/>
      <c r="H19" s="35"/>
      <c r="I19" s="139"/>
      <c r="J19" s="140"/>
      <c r="K19" s="141"/>
      <c r="L19" s="136"/>
      <c r="M19" s="46"/>
      <c r="N19" s="46"/>
      <c r="O19" s="53"/>
      <c r="P19" s="142" t="s">
        <v>53</v>
      </c>
    </row>
    <row r="20" s="47" customFormat="1" ht="13" spans="1:16">
      <c r="A20" s="36" t="s">
        <v>54</v>
      </c>
      <c r="B20" s="37" t="s">
        <v>38</v>
      </c>
      <c r="C20" s="38">
        <v>7</v>
      </c>
      <c r="D20" s="17"/>
      <c r="E20" s="8"/>
      <c r="F20" s="18"/>
      <c r="G20" s="28"/>
      <c r="H20" s="35"/>
      <c r="I20" s="139"/>
      <c r="J20" s="140"/>
      <c r="K20" s="141"/>
      <c r="L20" s="136"/>
      <c r="M20" s="46"/>
      <c r="N20" s="46"/>
      <c r="O20" s="53"/>
      <c r="P20" s="143" t="s">
        <v>55</v>
      </c>
    </row>
    <row r="21" s="47" customFormat="1" ht="16" spans="1:16">
      <c r="A21" s="23" t="s">
        <v>56</v>
      </c>
      <c r="B21" s="28" t="s">
        <v>38</v>
      </c>
      <c r="C21" s="21">
        <v>1</v>
      </c>
      <c r="D21" s="17"/>
      <c r="E21" s="8"/>
      <c r="F21" s="18"/>
      <c r="G21" s="28"/>
      <c r="H21" s="35"/>
      <c r="I21" s="139"/>
      <c r="J21" s="140"/>
      <c r="K21" s="141"/>
      <c r="L21" s="136"/>
      <c r="M21" s="46"/>
      <c r="N21" s="46"/>
      <c r="O21" s="53"/>
      <c r="P21" s="142" t="s">
        <v>57</v>
      </c>
    </row>
    <row r="22" s="47" customFormat="1" ht="16" spans="1:16">
      <c r="A22" s="36" t="s">
        <v>58</v>
      </c>
      <c r="B22" s="37" t="s">
        <v>38</v>
      </c>
      <c r="C22" s="38">
        <v>1</v>
      </c>
      <c r="D22" s="17"/>
      <c r="E22" s="8"/>
      <c r="F22" s="18"/>
      <c r="G22" s="28"/>
      <c r="H22" s="35"/>
      <c r="I22" s="139"/>
      <c r="J22" s="140"/>
      <c r="K22" s="141"/>
      <c r="L22" s="136"/>
      <c r="M22" s="46"/>
      <c r="N22" s="46"/>
      <c r="O22" s="53"/>
      <c r="P22" s="143" t="s">
        <v>59</v>
      </c>
    </row>
    <row r="23" s="47" customFormat="1" ht="13" spans="1:16">
      <c r="A23" s="14" t="s">
        <v>60</v>
      </c>
      <c r="B23" s="28" t="s">
        <v>38</v>
      </c>
      <c r="C23" s="21">
        <v>-10</v>
      </c>
      <c r="D23" s="17"/>
      <c r="E23" s="8"/>
      <c r="F23" s="18"/>
      <c r="G23" s="28"/>
      <c r="H23" s="35"/>
      <c r="I23" s="139"/>
      <c r="J23" s="140"/>
      <c r="K23" s="141"/>
      <c r="L23" s="136"/>
      <c r="M23" s="46"/>
      <c r="N23" s="46"/>
      <c r="O23" s="53"/>
      <c r="P23" s="133" t="s">
        <v>61</v>
      </c>
    </row>
    <row r="24" s="47" customFormat="1" ht="13" spans="1:16">
      <c r="A24" s="14" t="s">
        <v>62</v>
      </c>
      <c r="B24" s="28" t="s">
        <v>38</v>
      </c>
      <c r="C24" s="21">
        <v>20</v>
      </c>
      <c r="D24" s="17"/>
      <c r="E24" s="8"/>
      <c r="F24" s="18"/>
      <c r="G24" s="28"/>
      <c r="H24" s="35"/>
      <c r="I24" s="139"/>
      <c r="J24" s="140"/>
      <c r="K24" s="141"/>
      <c r="L24" s="136"/>
      <c r="M24" s="46"/>
      <c r="N24" s="46"/>
      <c r="O24" s="53"/>
      <c r="P24" s="133" t="s">
        <v>61</v>
      </c>
    </row>
    <row r="25" ht="13.75" spans="1:16">
      <c r="A25" s="39" t="s">
        <v>63</v>
      </c>
      <c r="B25" s="40"/>
      <c r="C25" s="41"/>
      <c r="D25" s="42"/>
      <c r="E25" s="43"/>
      <c r="F25" s="44"/>
      <c r="G25" s="45"/>
      <c r="H25" s="44"/>
      <c r="I25" s="44"/>
      <c r="J25" s="144"/>
      <c r="K25" s="45"/>
      <c r="L25" s="145"/>
      <c r="M25" s="146"/>
      <c r="N25" s="146"/>
      <c r="O25" s="147"/>
      <c r="P25" s="148"/>
    </row>
    <row r="26" spans="2:16">
      <c r="B26" s="46"/>
      <c r="C26" s="46"/>
      <c r="D26" s="46"/>
      <c r="E26" s="46"/>
      <c r="F26" s="18"/>
      <c r="G26" s="18"/>
      <c r="H26" s="18"/>
      <c r="I26" s="18"/>
      <c r="J26" s="18"/>
      <c r="K26" s="18"/>
      <c r="L26" s="47"/>
      <c r="M26" s="47"/>
      <c r="N26" s="47"/>
      <c r="O26" s="47"/>
      <c r="P26" s="149"/>
    </row>
    <row r="27" ht="13.25" spans="1:15">
      <c r="A27" s="47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ht="13.75" spans="1:16">
      <c r="A28" s="2" t="s">
        <v>64</v>
      </c>
      <c r="B28" s="48"/>
      <c r="C28" s="4" t="s">
        <v>14</v>
      </c>
      <c r="D28" s="5"/>
      <c r="E28" s="5"/>
      <c r="F28" s="5"/>
      <c r="G28" s="5"/>
      <c r="H28" s="5"/>
      <c r="I28" s="5"/>
      <c r="J28" s="150"/>
      <c r="K28" s="51"/>
      <c r="L28" s="151"/>
      <c r="M28" s="151"/>
      <c r="N28" s="151"/>
      <c r="O28" s="151"/>
      <c r="P28" s="152"/>
    </row>
    <row r="29" ht="13" spans="1:16">
      <c r="A29" s="6"/>
      <c r="B29" s="28"/>
      <c r="C29" s="49"/>
      <c r="D29" s="50" t="s">
        <v>16</v>
      </c>
      <c r="E29" s="51"/>
      <c r="F29" s="10" t="s">
        <v>17</v>
      </c>
      <c r="G29" s="11"/>
      <c r="H29" s="10" t="s">
        <v>18</v>
      </c>
      <c r="I29" s="11"/>
      <c r="J29" s="121" t="s">
        <v>19</v>
      </c>
      <c r="K29" s="122"/>
      <c r="L29" s="153"/>
      <c r="M29" s="153"/>
      <c r="N29" s="153"/>
      <c r="O29" s="154"/>
      <c r="P29" s="120" t="s">
        <v>15</v>
      </c>
    </row>
    <row r="30" ht="13" spans="1:16">
      <c r="A30" s="6"/>
      <c r="B30" s="28"/>
      <c r="C30" s="28"/>
      <c r="D30" s="10" t="s">
        <v>21</v>
      </c>
      <c r="E30" s="11" t="s">
        <v>22</v>
      </c>
      <c r="F30" s="10" t="s">
        <v>21</v>
      </c>
      <c r="G30" s="11" t="s">
        <v>22</v>
      </c>
      <c r="H30" s="10" t="s">
        <v>21</v>
      </c>
      <c r="I30" s="11" t="s">
        <v>22</v>
      </c>
      <c r="J30" s="10" t="s">
        <v>21</v>
      </c>
      <c r="K30" s="12" t="s">
        <v>22</v>
      </c>
      <c r="L30" s="46"/>
      <c r="M30" s="46"/>
      <c r="N30" s="46"/>
      <c r="O30" s="53"/>
      <c r="P30" s="155"/>
    </row>
    <row r="31" spans="1:16">
      <c r="A31" s="52" t="s">
        <v>65</v>
      </c>
      <c r="B31" s="53" t="s">
        <v>66</v>
      </c>
      <c r="C31" s="53"/>
      <c r="D31" s="54">
        <f>10^9*10^(D10/10)*($C5/15)</f>
        <v>1.26791455396889</v>
      </c>
      <c r="E31" s="55">
        <f>10^9*10^(E10/10)*($C5/15)</f>
        <v>1.26791455396889</v>
      </c>
      <c r="F31" s="56">
        <f>10^9*10^((D10+F11)/10)*($C5/15)</f>
        <v>1.5962098519751e-10</v>
      </c>
      <c r="G31" s="55">
        <f>10^9*10^((E10+G11)/10)*($C5/15)</f>
        <v>0.3656705516919</v>
      </c>
      <c r="H31" s="56">
        <f>10^9*10^((D10+H11)/10)*($C5/15)</f>
        <v>1.5962098519751e-10</v>
      </c>
      <c r="I31" s="55">
        <f>10^9*10^((E10+I11)/10)*($C5/15)</f>
        <v>0.0877182556914546</v>
      </c>
      <c r="J31" s="56">
        <f>10^9*10^((D10+J11)/10)*($C5/15)</f>
        <v>1.5962098519751e-10</v>
      </c>
      <c r="K31" s="59">
        <f>10^9*10^((E10+K11)/10)*($C5/15)</f>
        <v>0.0877182556914546</v>
      </c>
      <c r="L31" s="156"/>
      <c r="M31" s="156"/>
      <c r="N31" s="156"/>
      <c r="O31" s="157"/>
      <c r="P31" s="158" t="s">
        <v>67</v>
      </c>
    </row>
    <row r="32" spans="1:16">
      <c r="A32" s="57" t="s">
        <v>68</v>
      </c>
      <c r="B32" s="28" t="s">
        <v>38</v>
      </c>
      <c r="C32" s="46"/>
      <c r="D32" s="58"/>
      <c r="E32" s="59"/>
      <c r="F32" s="60">
        <f>10*LOG10(F31/(D31+H31+J31))</f>
        <v>-99.0000000010935</v>
      </c>
      <c r="G32" s="61">
        <f>10*LOG10(G31/(E31+I31+K31))</f>
        <v>-5.96281990117834</v>
      </c>
      <c r="H32" s="60">
        <f>10*LOG10(H31/(F31+D31+J31))</f>
        <v>-99.0000000010935</v>
      </c>
      <c r="I32" s="61">
        <f>10*LOG10(I31/(G31+E31+K31))</f>
        <v>-12.9276742984986</v>
      </c>
      <c r="J32" s="60">
        <f>10*LOG10(J31/(D31+H31+F31))</f>
        <v>-99.0000000010935</v>
      </c>
      <c r="K32" s="159">
        <f>10*LOG10(K31/(E31+I31+G31))</f>
        <v>-12.9276742984986</v>
      </c>
      <c r="L32" s="47"/>
      <c r="M32" s="47"/>
      <c r="N32" s="47"/>
      <c r="O32" s="7"/>
      <c r="P32" s="160"/>
    </row>
    <row r="33" spans="1:16">
      <c r="A33" s="52" t="s">
        <v>69</v>
      </c>
      <c r="B33" s="53" t="s">
        <v>66</v>
      </c>
      <c r="C33" s="53"/>
      <c r="D33" s="62">
        <f>10^9*($C5/$C16)*10^((IF($F12=0,$C17+IF($F13=0,0,$C19)+$C21,$C18+IF($F13=0,0,$C20)+$C22)-$C14)/10)/($C15*12)</f>
        <v>0.0678070449962439</v>
      </c>
      <c r="E33" s="63">
        <f>10^9*($C5/$C16)*10^((IF($F12=0,$C17+IF($F13=0,0,$C19)+$C21,$C18+IF($F13=0,0,$C20)+$C22)-$C14)/10)/($C15*12)</f>
        <v>0.0678070449962439</v>
      </c>
      <c r="F33" s="54"/>
      <c r="G33" s="55"/>
      <c r="H33" s="56"/>
      <c r="I33" s="55"/>
      <c r="J33" s="56"/>
      <c r="K33" s="59"/>
      <c r="L33" s="156"/>
      <c r="M33" s="156"/>
      <c r="N33" s="156"/>
      <c r="O33" s="157"/>
      <c r="P33" s="158" t="s">
        <v>70</v>
      </c>
    </row>
    <row r="34" spans="1:16">
      <c r="A34" s="64" t="s">
        <v>71</v>
      </c>
      <c r="B34" s="28" t="s">
        <v>38</v>
      </c>
      <c r="C34" s="28"/>
      <c r="D34" s="65"/>
      <c r="E34" s="18"/>
      <c r="F34" s="66">
        <f>10*LOG10(F31/(D31+D33+H31+J31))</f>
        <v>-99.2262596179584</v>
      </c>
      <c r="G34" s="61">
        <f>10*LOG10(G31/(E31+I31+E33+K31))</f>
        <v>-6.16219919345311</v>
      </c>
      <c r="H34" s="66">
        <f>10*LOG10(H31/(F31+D33+D31+J31))</f>
        <v>-99.2262596179584</v>
      </c>
      <c r="I34" s="61">
        <f>10*LOG10(I31/(G31+E31+E33+K31))</f>
        <v>-13.0954715479869</v>
      </c>
      <c r="J34" s="66">
        <f>10*LOG10(J31/(D31+D33+H31+F31))</f>
        <v>-99.2262596179584</v>
      </c>
      <c r="K34" s="161">
        <f>10*LOG10(K31/(E31+E33+I31+G31))</f>
        <v>-13.0954715479869</v>
      </c>
      <c r="L34" s="70"/>
      <c r="M34" s="70"/>
      <c r="N34" s="70"/>
      <c r="O34" s="71"/>
      <c r="P34" s="162" t="s">
        <v>72</v>
      </c>
    </row>
    <row r="35" spans="1:19">
      <c r="A35" s="57" t="s">
        <v>73</v>
      </c>
      <c r="B35" s="28" t="s">
        <v>74</v>
      </c>
      <c r="C35" s="28"/>
      <c r="D35" s="65"/>
      <c r="E35" s="18"/>
      <c r="F35" s="60">
        <f>10*LOG10(F31)-90</f>
        <v>-187.969100130081</v>
      </c>
      <c r="G35" s="35">
        <f t="shared" ref="G35:H35" si="0">10*LOG10(G31)-90</f>
        <v>-94.3691001300806</v>
      </c>
      <c r="H35" s="60">
        <f t="shared" si="0"/>
        <v>-187.969100130081</v>
      </c>
      <c r="I35" s="35">
        <f t="shared" ref="I35:K35" si="1">10*LOG10(I31)-90</f>
        <v>-100.569100130081</v>
      </c>
      <c r="J35" s="60">
        <f t="shared" si="1"/>
        <v>-187.969100130081</v>
      </c>
      <c r="K35" s="163">
        <f t="shared" si="1"/>
        <v>-100.569100130081</v>
      </c>
      <c r="L35" s="164"/>
      <c r="M35" s="164"/>
      <c r="N35" s="164"/>
      <c r="O35" s="15"/>
      <c r="P35" s="165" t="s">
        <v>75</v>
      </c>
      <c r="R35"/>
      <c r="S35"/>
    </row>
    <row r="36" spans="1:19">
      <c r="A36" s="67" t="s">
        <v>76</v>
      </c>
      <c r="B36" s="28" t="s">
        <v>77</v>
      </c>
      <c r="C36" s="28"/>
      <c r="D36" s="68">
        <f>10*LOG((D31+F31+H31+J31)*10^-9)+10*LOG(MAX(C5,12*C9*C7/C5))</f>
        <v>-59.9818483125454</v>
      </c>
      <c r="E36" s="69">
        <f>10*LOG((E31+G31+I31+K31)*10^-9)+10*LOG(MAX(C5,12*C9*C7/C5))</f>
        <v>-58.4383106188419</v>
      </c>
      <c r="F36" s="70"/>
      <c r="G36" s="71"/>
      <c r="H36" s="72"/>
      <c r="I36" s="70"/>
      <c r="J36" s="72"/>
      <c r="K36" s="71"/>
      <c r="L36" s="164"/>
      <c r="M36" s="164"/>
      <c r="N36" s="164"/>
      <c r="O36" s="15"/>
      <c r="P36" s="165" t="s">
        <v>78</v>
      </c>
      <c r="R36"/>
      <c r="S36"/>
    </row>
    <row r="37" spans="1:19">
      <c r="A37" s="73" t="s">
        <v>79</v>
      </c>
      <c r="B37" s="74" t="s">
        <v>38</v>
      </c>
      <c r="C37" s="75">
        <f>(C17-C18)/2</f>
        <v>-6.4</v>
      </c>
      <c r="D37" s="76"/>
      <c r="E37" s="77"/>
      <c r="F37" s="78"/>
      <c r="G37" s="70"/>
      <c r="H37" s="78"/>
      <c r="I37" s="70"/>
      <c r="J37" s="78"/>
      <c r="K37" s="71"/>
      <c r="L37" s="164"/>
      <c r="M37" s="164"/>
      <c r="N37" s="164"/>
      <c r="O37" s="15"/>
      <c r="P37" s="166" t="s">
        <v>80</v>
      </c>
      <c r="R37"/>
      <c r="S37"/>
    </row>
    <row r="38" ht="13.25" spans="1:19">
      <c r="A38" s="79" t="s">
        <v>81</v>
      </c>
      <c r="B38" s="45" t="s">
        <v>38</v>
      </c>
      <c r="C38" s="80">
        <f>(C23+C24)/2</f>
        <v>5</v>
      </c>
      <c r="D38" s="81"/>
      <c r="E38" s="82"/>
      <c r="F38" s="83"/>
      <c r="G38" s="84"/>
      <c r="H38" s="85"/>
      <c r="I38" s="85"/>
      <c r="J38" s="83"/>
      <c r="K38" s="84"/>
      <c r="L38" s="167"/>
      <c r="M38" s="167"/>
      <c r="N38" s="167"/>
      <c r="O38" s="168"/>
      <c r="P38" s="169" t="s">
        <v>82</v>
      </c>
      <c r="R38"/>
      <c r="S38"/>
    </row>
    <row r="40" ht="13.25" spans="1:15">
      <c r="A40" s="47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</row>
    <row r="41" ht="13.75" spans="1:16">
      <c r="A41" s="2" t="s">
        <v>83</v>
      </c>
      <c r="B41" s="48"/>
      <c r="C41" s="4" t="s">
        <v>14</v>
      </c>
      <c r="D41" s="5"/>
      <c r="E41" s="5"/>
      <c r="F41" s="5"/>
      <c r="G41" s="5"/>
      <c r="H41" s="5"/>
      <c r="I41" s="5"/>
      <c r="J41" s="5"/>
      <c r="K41" s="118"/>
      <c r="L41" s="170"/>
      <c r="M41" s="171"/>
      <c r="N41" s="171"/>
      <c r="O41" s="171"/>
      <c r="P41" s="120" t="s">
        <v>15</v>
      </c>
    </row>
    <row r="42" ht="13" spans="1:16">
      <c r="A42" s="6"/>
      <c r="B42" s="28"/>
      <c r="C42" s="24"/>
      <c r="D42" s="50" t="s">
        <v>16</v>
      </c>
      <c r="E42" s="51"/>
      <c r="F42" s="10" t="s">
        <v>17</v>
      </c>
      <c r="G42" s="11"/>
      <c r="H42" s="10" t="s">
        <v>18</v>
      </c>
      <c r="I42" s="11"/>
      <c r="J42" s="121" t="s">
        <v>19</v>
      </c>
      <c r="K42" s="122"/>
      <c r="L42" s="23"/>
      <c r="M42" s="47"/>
      <c r="N42" s="47"/>
      <c r="O42" s="47"/>
      <c r="P42" s="155"/>
    </row>
    <row r="43" ht="13" spans="1:16">
      <c r="A43" s="6"/>
      <c r="B43" s="28"/>
      <c r="C43" s="24"/>
      <c r="D43" s="10" t="s">
        <v>21</v>
      </c>
      <c r="E43" s="11" t="s">
        <v>22</v>
      </c>
      <c r="F43" s="10" t="s">
        <v>21</v>
      </c>
      <c r="G43" s="11" t="s">
        <v>22</v>
      </c>
      <c r="H43" s="10" t="s">
        <v>21</v>
      </c>
      <c r="I43" s="11" t="s">
        <v>22</v>
      </c>
      <c r="J43" s="10" t="s">
        <v>21</v>
      </c>
      <c r="K43" s="12" t="s">
        <v>22</v>
      </c>
      <c r="L43" s="23"/>
      <c r="M43" s="47"/>
      <c r="N43" s="47"/>
      <c r="O43" s="47"/>
      <c r="P43" s="155"/>
    </row>
    <row r="44" ht="13" spans="1:16">
      <c r="A44" s="52" t="s">
        <v>84</v>
      </c>
      <c r="B44" s="302" t="s">
        <v>85</v>
      </c>
      <c r="C44" s="87"/>
      <c r="D44" s="88">
        <v>5.65</v>
      </c>
      <c r="E44" s="89">
        <f>D44</f>
        <v>5.65</v>
      </c>
      <c r="F44" s="90"/>
      <c r="G44" s="89"/>
      <c r="H44" s="90"/>
      <c r="I44" s="90"/>
      <c r="J44" s="91"/>
      <c r="K44" s="89"/>
      <c r="L44" s="23"/>
      <c r="M44" s="47"/>
      <c r="N44" s="47"/>
      <c r="O44" s="47"/>
      <c r="P44" s="160" t="s">
        <v>86</v>
      </c>
    </row>
    <row r="45" ht="13" spans="1:16">
      <c r="A45" s="52" t="s">
        <v>87</v>
      </c>
      <c r="B45" s="302" t="s">
        <v>85</v>
      </c>
      <c r="C45" s="87"/>
      <c r="D45" s="88">
        <v>5.65</v>
      </c>
      <c r="E45" s="89">
        <f>D45</f>
        <v>5.65</v>
      </c>
      <c r="F45" s="90"/>
      <c r="G45" s="89"/>
      <c r="H45" s="91"/>
      <c r="I45" s="90"/>
      <c r="J45" s="91"/>
      <c r="K45" s="89"/>
      <c r="L45" s="23"/>
      <c r="M45" s="47"/>
      <c r="N45" s="47"/>
      <c r="O45" s="47"/>
      <c r="P45" s="160" t="s">
        <v>86</v>
      </c>
    </row>
    <row r="46" ht="13" spans="1:16">
      <c r="A46" s="52" t="s">
        <v>88</v>
      </c>
      <c r="B46" s="302" t="s">
        <v>85</v>
      </c>
      <c r="C46" s="87"/>
      <c r="D46" s="90"/>
      <c r="E46" s="89"/>
      <c r="F46" s="88">
        <v>0.3</v>
      </c>
      <c r="G46" s="89">
        <f>F46</f>
        <v>0.3</v>
      </c>
      <c r="H46" s="88">
        <v>0.3</v>
      </c>
      <c r="I46" s="90">
        <f>H46</f>
        <v>0.3</v>
      </c>
      <c r="J46" s="172">
        <v>0.3</v>
      </c>
      <c r="K46" s="89">
        <f>J46</f>
        <v>0.3</v>
      </c>
      <c r="L46" s="23"/>
      <c r="M46" s="47"/>
      <c r="N46" s="47"/>
      <c r="O46" s="47"/>
      <c r="P46" s="160" t="s">
        <v>89</v>
      </c>
    </row>
    <row r="47" ht="13.75" spans="1:16">
      <c r="A47" s="92" t="s">
        <v>90</v>
      </c>
      <c r="B47" s="303" t="s">
        <v>85</v>
      </c>
      <c r="C47" s="94"/>
      <c r="D47" s="95"/>
      <c r="E47" s="96"/>
      <c r="F47" s="97">
        <v>0.3</v>
      </c>
      <c r="G47" s="96">
        <f>F47</f>
        <v>0.3</v>
      </c>
      <c r="H47" s="97">
        <v>0.3</v>
      </c>
      <c r="I47" s="95">
        <f>H47</f>
        <v>0.3</v>
      </c>
      <c r="J47" s="173">
        <v>0.3</v>
      </c>
      <c r="K47" s="96">
        <f>J47</f>
        <v>0.3</v>
      </c>
      <c r="L47" s="145"/>
      <c r="M47" s="146"/>
      <c r="N47" s="146"/>
      <c r="O47" s="146"/>
      <c r="P47" s="174" t="s">
        <v>89</v>
      </c>
    </row>
    <row r="48" spans="6:15">
      <c r="F48" s="61"/>
      <c r="G48" s="61"/>
      <c r="H48" s="61"/>
      <c r="I48" s="61"/>
      <c r="J48" s="61"/>
      <c r="K48" s="61"/>
      <c r="L48" s="61"/>
      <c r="M48" s="61"/>
      <c r="N48" s="61"/>
      <c r="O48" s="61"/>
    </row>
    <row r="49" ht="13.75" spans="1:15">
      <c r="A49" s="9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46"/>
      <c r="M49" s="46"/>
      <c r="N49" s="46"/>
      <c r="O49" s="46"/>
    </row>
    <row r="50" ht="13.75" spans="1:16">
      <c r="A50" s="2" t="s">
        <v>91</v>
      </c>
      <c r="B50" s="99"/>
      <c r="C50" s="4" t="s">
        <v>14</v>
      </c>
      <c r="D50" s="5"/>
      <c r="E50" s="5"/>
      <c r="F50" s="5"/>
      <c r="G50" s="5"/>
      <c r="H50" s="5"/>
      <c r="I50" s="5"/>
      <c r="J50" s="5"/>
      <c r="K50" s="118"/>
      <c r="L50" s="175" t="s">
        <v>92</v>
      </c>
      <c r="M50" s="176"/>
      <c r="N50" s="177"/>
      <c r="O50" s="178"/>
      <c r="P50" s="179" t="s">
        <v>15</v>
      </c>
    </row>
    <row r="51" ht="13" spans="1:16">
      <c r="A51" s="6"/>
      <c r="B51" s="18"/>
      <c r="C51" s="24"/>
      <c r="D51" s="50" t="s">
        <v>16</v>
      </c>
      <c r="E51" s="51"/>
      <c r="F51" s="10" t="s">
        <v>17</v>
      </c>
      <c r="G51" s="11"/>
      <c r="H51" s="10" t="s">
        <v>18</v>
      </c>
      <c r="I51" s="11"/>
      <c r="J51" s="121" t="s">
        <v>19</v>
      </c>
      <c r="K51" s="122"/>
      <c r="L51" s="123"/>
      <c r="M51" s="125"/>
      <c r="N51" s="127"/>
      <c r="O51" s="129"/>
      <c r="P51" s="12"/>
    </row>
    <row r="52" ht="13" spans="1:16">
      <c r="A52" s="6"/>
      <c r="B52" s="18"/>
      <c r="C52" s="24"/>
      <c r="D52" s="10" t="s">
        <v>21</v>
      </c>
      <c r="E52" s="12" t="s">
        <v>22</v>
      </c>
      <c r="F52" s="11" t="s">
        <v>21</v>
      </c>
      <c r="G52" s="11" t="s">
        <v>22</v>
      </c>
      <c r="H52" s="10" t="s">
        <v>21</v>
      </c>
      <c r="I52" s="11" t="s">
        <v>22</v>
      </c>
      <c r="J52" s="10" t="s">
        <v>21</v>
      </c>
      <c r="K52" s="12" t="s">
        <v>22</v>
      </c>
      <c r="L52" s="10" t="s">
        <v>21</v>
      </c>
      <c r="M52" s="12" t="s">
        <v>22</v>
      </c>
      <c r="N52" s="180"/>
      <c r="O52" s="181"/>
      <c r="P52" s="12"/>
    </row>
    <row r="53" ht="13" spans="1:16">
      <c r="A53" s="6"/>
      <c r="B53" s="18"/>
      <c r="C53" s="24"/>
      <c r="D53" s="18"/>
      <c r="E53" s="28"/>
      <c r="F53" s="100"/>
      <c r="G53" s="100"/>
      <c r="H53" s="10"/>
      <c r="I53" s="11"/>
      <c r="J53" s="10"/>
      <c r="K53" s="12"/>
      <c r="L53" s="10"/>
      <c r="M53" s="12"/>
      <c r="N53" s="180"/>
      <c r="O53" s="181"/>
      <c r="P53" s="12"/>
    </row>
    <row r="54" ht="13" spans="1:16">
      <c r="A54" s="101" t="s">
        <v>93</v>
      </c>
      <c r="B54" s="102" t="s">
        <v>94</v>
      </c>
      <c r="C54" s="103"/>
      <c r="D54" s="104"/>
      <c r="E54" s="104">
        <v>0</v>
      </c>
      <c r="F54" s="112"/>
      <c r="G54" s="105">
        <v>1</v>
      </c>
      <c r="H54" s="104"/>
      <c r="I54" s="104">
        <f>I31/(I31+E31+E33)</f>
        <v>0.0616241391615505</v>
      </c>
      <c r="J54" s="112"/>
      <c r="K54" s="105">
        <f>K31/(K31+E31+E33)</f>
        <v>0.0616241391615505</v>
      </c>
      <c r="L54" s="182"/>
      <c r="M54" s="183"/>
      <c r="N54" s="180"/>
      <c r="O54" s="181"/>
      <c r="P54" s="184" t="s">
        <v>95</v>
      </c>
    </row>
    <row r="55" ht="13" spans="1:16">
      <c r="A55" s="106" t="s">
        <v>96</v>
      </c>
      <c r="B55" s="102" t="s">
        <v>38</v>
      </c>
      <c r="C55" s="103"/>
      <c r="D55" s="104"/>
      <c r="E55" s="104">
        <f>E54*E45</f>
        <v>0</v>
      </c>
      <c r="F55" s="112"/>
      <c r="G55" s="105">
        <f>G47*G54</f>
        <v>0.3</v>
      </c>
      <c r="H55" s="104"/>
      <c r="I55" s="104">
        <f>I54*I47</f>
        <v>0.0184872417484651</v>
      </c>
      <c r="J55" s="112"/>
      <c r="K55" s="105">
        <f>K54*K47</f>
        <v>0.0184872417484651</v>
      </c>
      <c r="L55" s="185">
        <f>SQRT(SUMSQ(D55,F55,H55,J55))</f>
        <v>0</v>
      </c>
      <c r="M55" s="186">
        <f>SQRT(SUMSQ(E55,G55,I55,K55))</f>
        <v>0.301137105343949</v>
      </c>
      <c r="N55" s="180"/>
      <c r="O55" s="181"/>
      <c r="P55" s="187" t="s">
        <v>97</v>
      </c>
    </row>
    <row r="56" ht="13" spans="1:16">
      <c r="A56" s="6"/>
      <c r="B56" s="18"/>
      <c r="C56" s="24"/>
      <c r="D56" s="107"/>
      <c r="E56" s="107"/>
      <c r="F56" s="294"/>
      <c r="G56" s="110"/>
      <c r="H56" s="107"/>
      <c r="I56" s="111"/>
      <c r="J56" s="294"/>
      <c r="K56" s="188"/>
      <c r="L56" s="10"/>
      <c r="M56" s="12"/>
      <c r="N56" s="180"/>
      <c r="O56" s="181"/>
      <c r="P56" s="12"/>
    </row>
    <row r="57" ht="13" spans="1:16">
      <c r="A57" s="6"/>
      <c r="B57" s="18"/>
      <c r="C57" s="24"/>
      <c r="D57" s="107"/>
      <c r="E57" s="107"/>
      <c r="F57" s="294"/>
      <c r="G57" s="110"/>
      <c r="H57" s="107"/>
      <c r="I57" s="111"/>
      <c r="J57" s="294"/>
      <c r="K57" s="188"/>
      <c r="L57" s="10"/>
      <c r="M57" s="12"/>
      <c r="N57" s="180"/>
      <c r="O57" s="181"/>
      <c r="P57" s="12"/>
    </row>
    <row r="58" ht="13" spans="1:16">
      <c r="A58" s="101" t="s">
        <v>98</v>
      </c>
      <c r="B58" s="102" t="s">
        <v>94</v>
      </c>
      <c r="C58" s="103"/>
      <c r="D58" s="104"/>
      <c r="E58" s="104">
        <v>1</v>
      </c>
      <c r="F58" s="112"/>
      <c r="G58" s="105">
        <v>1</v>
      </c>
      <c r="H58" s="104"/>
      <c r="I58" s="104">
        <v>0</v>
      </c>
      <c r="J58" s="112"/>
      <c r="K58" s="105">
        <v>0</v>
      </c>
      <c r="L58" s="182"/>
      <c r="M58" s="183"/>
      <c r="N58" s="180"/>
      <c r="O58" s="181"/>
      <c r="P58" s="184" t="s">
        <v>95</v>
      </c>
    </row>
    <row r="59" ht="13" spans="1:16">
      <c r="A59" s="106" t="s">
        <v>99</v>
      </c>
      <c r="B59" s="102" t="s">
        <v>38</v>
      </c>
      <c r="C59" s="103"/>
      <c r="D59" s="104"/>
      <c r="E59" s="104">
        <f>E58*E45</f>
        <v>5.65</v>
      </c>
      <c r="F59" s="112"/>
      <c r="G59" s="105">
        <f>G58*G47</f>
        <v>0.3</v>
      </c>
      <c r="H59" s="104"/>
      <c r="I59" s="104">
        <f>I58*I47</f>
        <v>0</v>
      </c>
      <c r="J59" s="112"/>
      <c r="K59" s="105">
        <f>K58*K47</f>
        <v>0</v>
      </c>
      <c r="L59" s="185">
        <f>SQRT(SUMSQ(D59,F59,H59,J59))</f>
        <v>0</v>
      </c>
      <c r="M59" s="186">
        <f>SQRT(SUMSQ(E59,G59,I59,K59))</f>
        <v>5.65795899596312</v>
      </c>
      <c r="N59" s="180"/>
      <c r="O59" s="181"/>
      <c r="P59" s="187" t="s">
        <v>100</v>
      </c>
    </row>
    <row r="60" ht="13" spans="1:16">
      <c r="A60" s="6"/>
      <c r="B60" s="18"/>
      <c r="C60" s="24"/>
      <c r="D60" s="107"/>
      <c r="E60" s="107"/>
      <c r="F60" s="294"/>
      <c r="G60" s="110"/>
      <c r="H60" s="107"/>
      <c r="I60" s="111"/>
      <c r="J60" s="294"/>
      <c r="K60" s="188"/>
      <c r="L60" s="10"/>
      <c r="M60" s="12"/>
      <c r="N60" s="180"/>
      <c r="O60" s="181"/>
      <c r="P60" s="12"/>
    </row>
    <row r="61" ht="13" spans="1:16">
      <c r="A61" s="114"/>
      <c r="B61" s="27"/>
      <c r="C61" s="87"/>
      <c r="D61" s="115"/>
      <c r="E61" s="115"/>
      <c r="F61" s="117"/>
      <c r="G61" s="116"/>
      <c r="H61" s="115"/>
      <c r="I61" s="115"/>
      <c r="J61" s="117"/>
      <c r="K61" s="116"/>
      <c r="L61" s="130"/>
      <c r="M61" s="132"/>
      <c r="N61" s="130"/>
      <c r="O61" s="132"/>
      <c r="P61" s="187"/>
    </row>
    <row r="62" spans="1:16">
      <c r="A62" s="101" t="s">
        <v>101</v>
      </c>
      <c r="B62" s="102" t="s">
        <v>94</v>
      </c>
      <c r="C62" s="103"/>
      <c r="D62" s="104"/>
      <c r="E62" s="104">
        <v>0</v>
      </c>
      <c r="F62" s="112"/>
      <c r="G62" s="105">
        <f>G31/(E31+E33+G31)</f>
        <v>0.214924320387095</v>
      </c>
      <c r="H62" s="104"/>
      <c r="I62" s="104">
        <v>1</v>
      </c>
      <c r="J62" s="112"/>
      <c r="K62" s="105">
        <f>K31/(E31+E33+K31)</f>
        <v>0.0616241391615505</v>
      </c>
      <c r="L62" s="189"/>
      <c r="M62" s="190"/>
      <c r="N62" s="191"/>
      <c r="O62" s="192"/>
      <c r="P62" s="187" t="s">
        <v>102</v>
      </c>
    </row>
    <row r="63" ht="13" spans="1:16">
      <c r="A63" s="106" t="s">
        <v>103</v>
      </c>
      <c r="B63" s="102" t="s">
        <v>38</v>
      </c>
      <c r="C63" s="103"/>
      <c r="D63" s="104"/>
      <c r="E63" s="104">
        <f>E62*E45</f>
        <v>0</v>
      </c>
      <c r="F63" s="112"/>
      <c r="G63" s="105">
        <f>G62*G47</f>
        <v>0.0644772961161284</v>
      </c>
      <c r="H63" s="104"/>
      <c r="I63" s="104">
        <f>I47*I62</f>
        <v>0.3</v>
      </c>
      <c r="J63" s="112"/>
      <c r="K63" s="105">
        <f>K62*K47</f>
        <v>0.0184872417484651</v>
      </c>
      <c r="L63" s="185">
        <f>SQRT(SUMSQ(D63,F63,H63,J63))</f>
        <v>0</v>
      </c>
      <c r="M63" s="186">
        <f>SQRT(SUMSQ(E63,G63,I63,K63))</f>
        <v>0.307407058835533</v>
      </c>
      <c r="N63" s="130"/>
      <c r="O63" s="132"/>
      <c r="P63" s="187" t="s">
        <v>104</v>
      </c>
    </row>
    <row r="64" ht="13" spans="1:16">
      <c r="A64" s="114"/>
      <c r="B64" s="27"/>
      <c r="C64" s="87"/>
      <c r="D64" s="115"/>
      <c r="E64" s="115"/>
      <c r="F64" s="117"/>
      <c r="G64" s="116"/>
      <c r="H64" s="115"/>
      <c r="I64" s="115"/>
      <c r="J64" s="117"/>
      <c r="K64" s="116"/>
      <c r="L64" s="130"/>
      <c r="M64" s="132"/>
      <c r="N64" s="130"/>
      <c r="O64" s="132"/>
      <c r="P64" s="187"/>
    </row>
    <row r="65" ht="13" spans="1:16">
      <c r="A65" s="114"/>
      <c r="B65" s="27"/>
      <c r="C65" s="87"/>
      <c r="D65" s="115"/>
      <c r="E65" s="115"/>
      <c r="F65" s="117"/>
      <c r="G65" s="116"/>
      <c r="H65" s="115"/>
      <c r="I65" s="115"/>
      <c r="J65" s="117"/>
      <c r="K65" s="116"/>
      <c r="L65" s="130"/>
      <c r="M65" s="132"/>
      <c r="N65" s="130"/>
      <c r="O65" s="132"/>
      <c r="P65" s="187"/>
    </row>
    <row r="66" spans="1:16">
      <c r="A66" s="101" t="s">
        <v>105</v>
      </c>
      <c r="B66" s="102" t="s">
        <v>94</v>
      </c>
      <c r="C66" s="103"/>
      <c r="D66" s="104"/>
      <c r="E66" s="104">
        <v>1</v>
      </c>
      <c r="F66" s="112"/>
      <c r="G66" s="105">
        <v>0</v>
      </c>
      <c r="H66" s="104"/>
      <c r="I66" s="104">
        <v>1</v>
      </c>
      <c r="J66" s="112"/>
      <c r="K66" s="105">
        <v>0</v>
      </c>
      <c r="L66" s="189"/>
      <c r="M66" s="190"/>
      <c r="N66" s="191"/>
      <c r="O66" s="192"/>
      <c r="P66" s="187" t="s">
        <v>102</v>
      </c>
    </row>
    <row r="67" ht="13" spans="1:16">
      <c r="A67" s="106" t="s">
        <v>106</v>
      </c>
      <c r="B67" s="102" t="s">
        <v>38</v>
      </c>
      <c r="C67" s="103"/>
      <c r="D67" s="104"/>
      <c r="E67" s="104">
        <f>E66*E45</f>
        <v>5.65</v>
      </c>
      <c r="F67" s="112"/>
      <c r="G67" s="105">
        <f>G47*G66</f>
        <v>0</v>
      </c>
      <c r="H67" s="104"/>
      <c r="I67" s="104">
        <f>I47*I66</f>
        <v>0.3</v>
      </c>
      <c r="J67" s="112"/>
      <c r="K67" s="105">
        <f>K47*K66</f>
        <v>0</v>
      </c>
      <c r="L67" s="185">
        <f>SQRT(SUMSQ(D67,F67,H67,J67))</f>
        <v>0</v>
      </c>
      <c r="M67" s="186">
        <f>SQRT(SUMSQ(E67,G67,I67,K67))</f>
        <v>5.65795899596312</v>
      </c>
      <c r="N67" s="130"/>
      <c r="O67" s="132"/>
      <c r="P67" s="187" t="s">
        <v>107</v>
      </c>
    </row>
    <row r="68" ht="13" spans="1:16">
      <c r="A68" s="114"/>
      <c r="B68" s="27"/>
      <c r="C68" s="87"/>
      <c r="D68" s="115"/>
      <c r="E68" s="115"/>
      <c r="F68" s="117"/>
      <c r="G68" s="116"/>
      <c r="H68" s="115"/>
      <c r="I68" s="115"/>
      <c r="J68" s="117"/>
      <c r="K68" s="116"/>
      <c r="L68" s="130"/>
      <c r="M68" s="132"/>
      <c r="N68" s="130"/>
      <c r="O68" s="132"/>
      <c r="P68" s="187"/>
    </row>
    <row r="69" ht="13" spans="1:16">
      <c r="A69" s="114"/>
      <c r="B69" s="27"/>
      <c r="C69" s="87"/>
      <c r="D69" s="115"/>
      <c r="E69" s="115"/>
      <c r="F69" s="117"/>
      <c r="G69" s="116"/>
      <c r="H69" s="115"/>
      <c r="I69" s="115"/>
      <c r="J69" s="117"/>
      <c r="K69" s="116"/>
      <c r="L69" s="130"/>
      <c r="M69" s="132"/>
      <c r="N69" s="130"/>
      <c r="O69" s="132"/>
      <c r="P69" s="187"/>
    </row>
    <row r="70" spans="1:16">
      <c r="A70" s="101" t="s">
        <v>108</v>
      </c>
      <c r="B70" s="102" t="s">
        <v>94</v>
      </c>
      <c r="C70" s="103"/>
      <c r="D70" s="104"/>
      <c r="E70" s="104">
        <v>0</v>
      </c>
      <c r="F70" s="112"/>
      <c r="G70" s="105">
        <f>G31/(E33+E31+G31)</f>
        <v>0.214924320387095</v>
      </c>
      <c r="H70" s="104"/>
      <c r="I70" s="104">
        <f>I31/(E33+E31+I31)</f>
        <v>0.0616241391615505</v>
      </c>
      <c r="J70" s="112"/>
      <c r="K70" s="105">
        <v>1</v>
      </c>
      <c r="L70" s="189"/>
      <c r="M70" s="190"/>
      <c r="N70" s="191"/>
      <c r="O70" s="192"/>
      <c r="P70" s="187" t="s">
        <v>102</v>
      </c>
    </row>
    <row r="71" ht="13" spans="1:16">
      <c r="A71" s="106" t="s">
        <v>109</v>
      </c>
      <c r="B71" s="102" t="s">
        <v>38</v>
      </c>
      <c r="C71" s="103"/>
      <c r="D71" s="104"/>
      <c r="E71" s="104">
        <f>E45*E70</f>
        <v>0</v>
      </c>
      <c r="F71" s="112"/>
      <c r="G71" s="105">
        <f>G70*G47</f>
        <v>0.0644772961161284</v>
      </c>
      <c r="H71" s="104"/>
      <c r="I71" s="104">
        <f>I70*I47</f>
        <v>0.0184872417484651</v>
      </c>
      <c r="J71" s="112"/>
      <c r="K71" s="105">
        <f>K47*K70</f>
        <v>0.3</v>
      </c>
      <c r="L71" s="185">
        <f>SQRT(SUMSQ(D71,F71,H71,J71))</f>
        <v>0</v>
      </c>
      <c r="M71" s="186">
        <f>SQRT(SUMSQ(E71,G71,I71,K71))</f>
        <v>0.307407058835533</v>
      </c>
      <c r="N71" s="130"/>
      <c r="O71" s="132"/>
      <c r="P71" s="187" t="s">
        <v>110</v>
      </c>
    </row>
    <row r="72" ht="13" spans="1:16">
      <c r="A72" s="114"/>
      <c r="B72" s="27"/>
      <c r="C72" s="87"/>
      <c r="D72" s="115"/>
      <c r="E72" s="115"/>
      <c r="F72" s="117"/>
      <c r="G72" s="116"/>
      <c r="H72" s="115"/>
      <c r="I72" s="115"/>
      <c r="J72" s="117"/>
      <c r="K72" s="116"/>
      <c r="L72" s="130"/>
      <c r="M72" s="132"/>
      <c r="N72" s="130"/>
      <c r="O72" s="132"/>
      <c r="P72" s="187"/>
    </row>
    <row r="73" ht="13" spans="1:16">
      <c r="A73" s="114"/>
      <c r="B73" s="27"/>
      <c r="C73" s="87"/>
      <c r="D73" s="115"/>
      <c r="E73" s="115"/>
      <c r="F73" s="117"/>
      <c r="G73" s="116"/>
      <c r="H73" s="115"/>
      <c r="I73" s="115"/>
      <c r="J73" s="117"/>
      <c r="K73" s="116"/>
      <c r="L73" s="130"/>
      <c r="M73" s="132"/>
      <c r="N73" s="130"/>
      <c r="O73" s="132"/>
      <c r="P73" s="187"/>
    </row>
    <row r="74" spans="1:16">
      <c r="A74" s="101" t="s">
        <v>111</v>
      </c>
      <c r="B74" s="102" t="s">
        <v>94</v>
      </c>
      <c r="C74" s="103"/>
      <c r="D74" s="104"/>
      <c r="E74" s="104">
        <v>1</v>
      </c>
      <c r="F74" s="112"/>
      <c r="G74" s="105">
        <v>0</v>
      </c>
      <c r="H74" s="104"/>
      <c r="I74" s="104">
        <v>0</v>
      </c>
      <c r="J74" s="112"/>
      <c r="K74" s="105">
        <v>1</v>
      </c>
      <c r="L74" s="189"/>
      <c r="M74" s="190"/>
      <c r="N74" s="191"/>
      <c r="O74" s="192"/>
      <c r="P74" s="187" t="s">
        <v>102</v>
      </c>
    </row>
    <row r="75" ht="13" spans="1:16">
      <c r="A75" s="106" t="s">
        <v>112</v>
      </c>
      <c r="B75" s="102" t="s">
        <v>38</v>
      </c>
      <c r="C75" s="103"/>
      <c r="D75" s="104"/>
      <c r="E75" s="104">
        <f>E74*E45</f>
        <v>5.65</v>
      </c>
      <c r="F75" s="112"/>
      <c r="G75" s="105">
        <f>G47*G74</f>
        <v>0</v>
      </c>
      <c r="H75" s="104"/>
      <c r="I75" s="104">
        <f>I47*I74</f>
        <v>0</v>
      </c>
      <c r="J75" s="112"/>
      <c r="K75" s="105">
        <f>K47*K74</f>
        <v>0.3</v>
      </c>
      <c r="L75" s="185">
        <f>SQRT(SUMSQ(D75,F75,H75,J75))</f>
        <v>0</v>
      </c>
      <c r="M75" s="186">
        <f>SQRT(SUMSQ(E75,G75,I75,K75))</f>
        <v>5.65795899596312</v>
      </c>
      <c r="N75" s="130"/>
      <c r="O75" s="132"/>
      <c r="P75" s="187" t="s">
        <v>113</v>
      </c>
    </row>
    <row r="76" ht="13" spans="1:16">
      <c r="A76" s="114"/>
      <c r="B76" s="27"/>
      <c r="C76" s="87"/>
      <c r="D76" s="115"/>
      <c r="E76" s="115"/>
      <c r="F76" s="117"/>
      <c r="G76" s="116"/>
      <c r="H76" s="115"/>
      <c r="I76" s="115"/>
      <c r="J76" s="117"/>
      <c r="K76" s="116"/>
      <c r="L76" s="130"/>
      <c r="M76" s="132"/>
      <c r="N76" s="130"/>
      <c r="O76" s="132"/>
      <c r="P76" s="187"/>
    </row>
    <row r="77" ht="13" spans="1:16">
      <c r="A77" s="114"/>
      <c r="B77" s="27"/>
      <c r="C77" s="87"/>
      <c r="D77" s="115"/>
      <c r="E77" s="115"/>
      <c r="F77" s="117"/>
      <c r="G77" s="116"/>
      <c r="H77" s="115"/>
      <c r="I77" s="115"/>
      <c r="J77" s="117"/>
      <c r="K77" s="116"/>
      <c r="L77" s="130"/>
      <c r="M77" s="132"/>
      <c r="N77" s="130"/>
      <c r="O77" s="132"/>
      <c r="P77" s="187"/>
    </row>
    <row r="78" spans="1:16">
      <c r="A78" s="193" t="s">
        <v>114</v>
      </c>
      <c r="B78" s="102" t="s">
        <v>94</v>
      </c>
      <c r="C78" s="103"/>
      <c r="D78" s="104"/>
      <c r="E78" s="104">
        <v>1</v>
      </c>
      <c r="F78" s="112"/>
      <c r="G78" s="195">
        <f>G31/(E31+G31+I31+K31)</f>
        <v>0.202137192970352</v>
      </c>
      <c r="H78" s="104"/>
      <c r="I78" s="295">
        <f>I31/(G31+I31+E31+K31)</f>
        <v>0.0484893352655475</v>
      </c>
      <c r="J78" s="112"/>
      <c r="K78" s="195">
        <f>K31/(I31+K31+G31+E31)</f>
        <v>0.0484893352655475</v>
      </c>
      <c r="L78" s="189"/>
      <c r="M78" s="190"/>
      <c r="N78" s="191"/>
      <c r="O78" s="192"/>
      <c r="P78" s="184" t="s">
        <v>95</v>
      </c>
    </row>
    <row r="79" ht="13" spans="1:16">
      <c r="A79" s="196" t="s">
        <v>115</v>
      </c>
      <c r="B79" s="102" t="s">
        <v>38</v>
      </c>
      <c r="C79" s="103"/>
      <c r="D79" s="104"/>
      <c r="E79" s="104">
        <f>E78*E45</f>
        <v>5.65</v>
      </c>
      <c r="F79" s="112"/>
      <c r="G79" s="105">
        <f>G78*G47</f>
        <v>0.0606411578911056</v>
      </c>
      <c r="H79" s="104"/>
      <c r="I79" s="104">
        <f>I78*I47</f>
        <v>0.0145468005796642</v>
      </c>
      <c r="J79" s="112"/>
      <c r="K79" s="105">
        <f>K78*K47</f>
        <v>0.0145468005796642</v>
      </c>
      <c r="L79" s="185">
        <f>SQRT(SUMSQ(D79,F79,H79,J79))</f>
        <v>0</v>
      </c>
      <c r="M79" s="186">
        <f>SQRT(SUMSQ(E79,G79,I79,K79))</f>
        <v>5.65036287054598</v>
      </c>
      <c r="N79" s="130"/>
      <c r="O79" s="132"/>
      <c r="P79" s="187" t="s">
        <v>116</v>
      </c>
    </row>
    <row r="80" ht="13.75" spans="1:16">
      <c r="A80" s="197"/>
      <c r="B80" s="198"/>
      <c r="C80" s="94"/>
      <c r="D80" s="199"/>
      <c r="E80" s="199"/>
      <c r="F80" s="201"/>
      <c r="G80" s="200"/>
      <c r="H80" s="199"/>
      <c r="I80" s="199"/>
      <c r="J80" s="201"/>
      <c r="K80" s="200"/>
      <c r="L80" s="249"/>
      <c r="M80" s="250"/>
      <c r="N80" s="249"/>
      <c r="O80" s="250"/>
      <c r="P80" s="147"/>
    </row>
    <row r="81" ht="13" spans="2:16">
      <c r="B81" s="27"/>
      <c r="C81" s="27"/>
      <c r="D81" s="27"/>
      <c r="E81" s="27"/>
      <c r="F81" s="202"/>
      <c r="G81" s="202"/>
      <c r="H81" s="202"/>
      <c r="I81" s="202"/>
      <c r="J81" s="202"/>
      <c r="K81" s="202"/>
      <c r="L81" s="251"/>
      <c r="M81" s="251"/>
      <c r="N81" s="251"/>
      <c r="O81" s="251"/>
      <c r="P81" s="251"/>
    </row>
    <row r="82" ht="13.25" spans="1:1">
      <c r="A82" s="203"/>
    </row>
    <row r="83" ht="13" spans="1:16">
      <c r="A83" s="2" t="s">
        <v>117</v>
      </c>
      <c r="B83" s="99"/>
      <c r="C83" s="99"/>
      <c r="D83" s="99"/>
      <c r="E83" s="99"/>
      <c r="F83" s="99"/>
      <c r="G83" s="99"/>
      <c r="H83" s="99"/>
      <c r="I83" s="99"/>
      <c r="J83" s="99"/>
      <c r="K83" s="99"/>
      <c r="L83" s="252"/>
      <c r="M83" s="252"/>
      <c r="N83" s="252"/>
      <c r="O83" s="252"/>
      <c r="P83" s="120" t="s">
        <v>15</v>
      </c>
    </row>
    <row r="84" customFormat="1" spans="1:40">
      <c r="A84" s="204" t="s">
        <v>118</v>
      </c>
      <c r="B84" s="205"/>
      <c r="C84" s="205"/>
      <c r="D84" s="206"/>
      <c r="E84" s="205"/>
      <c r="F84" s="207"/>
      <c r="G84" s="208"/>
      <c r="H84" s="207"/>
      <c r="I84" s="208"/>
      <c r="J84" s="207"/>
      <c r="K84" s="205"/>
      <c r="L84" s="208"/>
      <c r="M84" s="208"/>
      <c r="N84" s="208"/>
      <c r="O84" s="253"/>
      <c r="P84" s="254"/>
      <c r="Q84" s="254"/>
      <c r="R84" s="254"/>
      <c r="S84" s="254"/>
      <c r="T84" s="254"/>
      <c r="U84" s="254"/>
      <c r="V84" s="254"/>
      <c r="W84" s="254"/>
      <c r="X84" s="254"/>
      <c r="Y84" s="254"/>
      <c r="Z84" s="254"/>
      <c r="AA84" s="254"/>
      <c r="AB84" s="254"/>
      <c r="AC84" s="254"/>
      <c r="AD84" s="254"/>
      <c r="AE84" s="254"/>
      <c r="AF84" s="254"/>
      <c r="AG84" s="254"/>
      <c r="AH84" s="254"/>
      <c r="AI84" s="254"/>
      <c r="AJ84" s="254"/>
      <c r="AK84" s="254"/>
      <c r="AL84" s="254"/>
      <c r="AM84" s="254"/>
      <c r="AN84" s="254"/>
    </row>
    <row r="85" s="254" customFormat="1" spans="1:15">
      <c r="A85" s="204" t="s">
        <v>119</v>
      </c>
      <c r="B85" s="205"/>
      <c r="C85" s="205"/>
      <c r="D85" s="206"/>
      <c r="E85" s="205"/>
      <c r="F85" s="207"/>
      <c r="G85" s="208"/>
      <c r="H85" s="207"/>
      <c r="I85" s="208"/>
      <c r="J85" s="207"/>
      <c r="K85" s="205"/>
      <c r="L85" s="208"/>
      <c r="M85" s="208"/>
      <c r="N85" s="208"/>
      <c r="O85" s="255"/>
    </row>
    <row r="86" customFormat="1" ht="13.25" spans="1:40">
      <c r="A86" s="204" t="s">
        <v>120</v>
      </c>
      <c r="B86" s="205"/>
      <c r="C86" s="205"/>
      <c r="D86" s="206"/>
      <c r="E86" s="205"/>
      <c r="F86" s="207"/>
      <c r="G86" s="208"/>
      <c r="H86" s="207"/>
      <c r="I86" s="208"/>
      <c r="J86" s="207"/>
      <c r="K86" s="205"/>
      <c r="L86" s="208"/>
      <c r="M86" s="208"/>
      <c r="N86" s="208"/>
      <c r="O86" s="256"/>
      <c r="P86" s="254"/>
      <c r="Q86" s="254"/>
      <c r="R86" s="254"/>
      <c r="S86" s="254"/>
      <c r="T86" s="254"/>
      <c r="U86" s="254"/>
      <c r="V86" s="254"/>
      <c r="W86" s="254"/>
      <c r="X86" s="254"/>
      <c r="Y86" s="254"/>
      <c r="Z86" s="254"/>
      <c r="AA86" s="254"/>
      <c r="AB86" s="254"/>
      <c r="AC86" s="254"/>
      <c r="AD86" s="254"/>
      <c r="AE86" s="254"/>
      <c r="AF86" s="254"/>
      <c r="AG86" s="254"/>
      <c r="AH86" s="254"/>
      <c r="AI86" s="254"/>
      <c r="AJ86" s="254"/>
      <c r="AK86" s="254"/>
      <c r="AL86" s="254"/>
      <c r="AM86" s="254"/>
      <c r="AN86" s="254"/>
    </row>
    <row r="87" ht="13" spans="1:16">
      <c r="A87" s="2"/>
      <c r="B87" s="99"/>
      <c r="C87" s="99"/>
      <c r="D87" s="99"/>
      <c r="E87" s="99"/>
      <c r="F87" s="99"/>
      <c r="G87" s="99"/>
      <c r="H87" s="99"/>
      <c r="I87" s="99"/>
      <c r="J87" s="99"/>
      <c r="K87" s="99"/>
      <c r="L87" s="252"/>
      <c r="M87" s="252"/>
      <c r="N87" s="252"/>
      <c r="O87" s="252"/>
      <c r="P87" s="257"/>
    </row>
    <row r="88" ht="13.75" spans="1:16">
      <c r="A88" s="209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27"/>
      <c r="M88" s="27"/>
      <c r="N88" s="27"/>
      <c r="O88" s="27"/>
      <c r="P88" s="258"/>
    </row>
    <row r="89" ht="13.75" spans="1:16">
      <c r="A89" s="2" t="s">
        <v>121</v>
      </c>
      <c r="B89" s="3"/>
      <c r="C89" s="4" t="s">
        <v>14</v>
      </c>
      <c r="D89" s="5"/>
      <c r="E89" s="5"/>
      <c r="F89" s="5"/>
      <c r="G89" s="5"/>
      <c r="H89" s="5"/>
      <c r="I89" s="5"/>
      <c r="J89" s="5"/>
      <c r="K89" s="118"/>
      <c r="L89" s="259"/>
      <c r="M89" s="259"/>
      <c r="N89" s="259"/>
      <c r="O89" s="259"/>
      <c r="P89" s="120" t="s">
        <v>15</v>
      </c>
    </row>
    <row r="90" ht="13" spans="1:16">
      <c r="A90" s="6"/>
      <c r="B90" s="12"/>
      <c r="C90" s="8" t="s">
        <v>122</v>
      </c>
      <c r="D90" s="9" t="s">
        <v>16</v>
      </c>
      <c r="E90" s="8"/>
      <c r="F90" s="10" t="s">
        <v>17</v>
      </c>
      <c r="G90" s="11"/>
      <c r="H90" s="10" t="s">
        <v>18</v>
      </c>
      <c r="I90" s="12"/>
      <c r="J90" s="10" t="s">
        <v>19</v>
      </c>
      <c r="K90" s="12"/>
      <c r="L90" s="47"/>
      <c r="M90" s="47"/>
      <c r="N90" s="47"/>
      <c r="O90" s="47"/>
      <c r="P90" s="155"/>
    </row>
    <row r="91" ht="13" spans="1:16">
      <c r="A91" s="6"/>
      <c r="B91" s="12"/>
      <c r="C91" s="12"/>
      <c r="D91" s="10" t="s">
        <v>21</v>
      </c>
      <c r="E91" s="12" t="s">
        <v>22</v>
      </c>
      <c r="F91" s="11" t="s">
        <v>21</v>
      </c>
      <c r="G91" s="11" t="s">
        <v>22</v>
      </c>
      <c r="H91" s="10" t="s">
        <v>21</v>
      </c>
      <c r="I91" s="12" t="s">
        <v>22</v>
      </c>
      <c r="J91" s="10" t="s">
        <v>21</v>
      </c>
      <c r="K91" s="12" t="s">
        <v>22</v>
      </c>
      <c r="L91" s="47"/>
      <c r="M91" s="47"/>
      <c r="N91" s="47"/>
      <c r="O91" s="47"/>
      <c r="P91" s="155"/>
    </row>
    <row r="92" ht="13" spans="1:16">
      <c r="A92" s="14"/>
      <c r="B92" s="12"/>
      <c r="C92" s="12"/>
      <c r="D92" s="11"/>
      <c r="E92" s="12"/>
      <c r="F92" s="128"/>
      <c r="G92" s="128"/>
      <c r="H92" s="127"/>
      <c r="I92" s="129"/>
      <c r="J92" s="127"/>
      <c r="K92" s="129"/>
      <c r="L92" s="47"/>
      <c r="M92" s="47"/>
      <c r="N92" s="47"/>
      <c r="O92" s="47"/>
      <c r="P92" s="260"/>
    </row>
    <row r="93" ht="13" spans="1:16">
      <c r="A93" s="14" t="s">
        <v>123</v>
      </c>
      <c r="B93" s="15" t="s">
        <v>35</v>
      </c>
      <c r="C93" s="12"/>
      <c r="D93" s="210">
        <f>D10</f>
        <v>-98</v>
      </c>
      <c r="E93" s="211">
        <f>E10</f>
        <v>-98</v>
      </c>
      <c r="F93" s="128"/>
      <c r="G93" s="128"/>
      <c r="H93" s="127"/>
      <c r="I93" s="129"/>
      <c r="J93" s="127"/>
      <c r="K93" s="129"/>
      <c r="L93" s="47"/>
      <c r="M93" s="47"/>
      <c r="N93" s="47"/>
      <c r="O93" s="47"/>
      <c r="P93" s="260"/>
    </row>
    <row r="94" spans="1:16">
      <c r="A94" s="23" t="s">
        <v>124</v>
      </c>
      <c r="B94" s="28" t="s">
        <v>38</v>
      </c>
      <c r="C94" s="28"/>
      <c r="D94" s="18"/>
      <c r="E94" s="28"/>
      <c r="F94" s="68">
        <f t="shared" ref="F94:K94" si="2">F11</f>
        <v>-99</v>
      </c>
      <c r="G94" s="212">
        <f t="shared" si="2"/>
        <v>-5.4</v>
      </c>
      <c r="H94" s="72">
        <f t="shared" si="2"/>
        <v>-99</v>
      </c>
      <c r="I94" s="192">
        <f t="shared" si="2"/>
        <v>-11.6</v>
      </c>
      <c r="J94" s="72">
        <f t="shared" si="2"/>
        <v>-99</v>
      </c>
      <c r="K94" s="192">
        <f t="shared" si="2"/>
        <v>-11.6</v>
      </c>
      <c r="L94" s="47"/>
      <c r="M94" s="47"/>
      <c r="N94" s="47"/>
      <c r="O94" s="47"/>
      <c r="P94" s="261"/>
    </row>
    <row r="95" spans="1:16">
      <c r="A95" s="23"/>
      <c r="B95" s="28"/>
      <c r="C95" s="28"/>
      <c r="D95" s="18"/>
      <c r="E95" s="28"/>
      <c r="F95" s="46"/>
      <c r="G95" s="46"/>
      <c r="H95" s="72"/>
      <c r="I95" s="192"/>
      <c r="J95" s="72"/>
      <c r="K95" s="192"/>
      <c r="L95" s="47"/>
      <c r="M95" s="47"/>
      <c r="N95" s="47"/>
      <c r="O95" s="47"/>
      <c r="P95" s="260"/>
    </row>
    <row r="96" spans="1:16">
      <c r="A96" s="23" t="s">
        <v>125</v>
      </c>
      <c r="B96" s="28" t="s">
        <v>38</v>
      </c>
      <c r="C96" s="213"/>
      <c r="D96" s="25">
        <v>0</v>
      </c>
      <c r="E96" s="214">
        <v>0</v>
      </c>
      <c r="F96" s="215">
        <v>0</v>
      </c>
      <c r="G96" s="134">
        <v>0.6</v>
      </c>
      <c r="H96" s="135">
        <v>0</v>
      </c>
      <c r="I96" s="30">
        <v>0.6</v>
      </c>
      <c r="J96" s="135">
        <v>0</v>
      </c>
      <c r="K96" s="30">
        <v>0.6</v>
      </c>
      <c r="L96" s="47"/>
      <c r="M96" s="47"/>
      <c r="N96" s="47"/>
      <c r="O96" s="47"/>
      <c r="P96" s="162" t="s">
        <v>126</v>
      </c>
    </row>
    <row r="97" ht="13" spans="1:16">
      <c r="A97" s="52" t="s">
        <v>127</v>
      </c>
      <c r="B97" s="28" t="s">
        <v>38</v>
      </c>
      <c r="C97" s="216"/>
      <c r="D97" s="131">
        <f>D93+D96</f>
        <v>-98</v>
      </c>
      <c r="E97" s="132">
        <f>E93+E96</f>
        <v>-98</v>
      </c>
      <c r="F97" s="217">
        <f t="shared" ref="F97:K97" si="3">F94+F96</f>
        <v>-99</v>
      </c>
      <c r="G97" s="131">
        <f t="shared" si="3"/>
        <v>-4.8</v>
      </c>
      <c r="H97" s="218">
        <f t="shared" si="3"/>
        <v>-99</v>
      </c>
      <c r="I97" s="132">
        <f t="shared" si="3"/>
        <v>-11</v>
      </c>
      <c r="J97" s="218">
        <f t="shared" si="3"/>
        <v>-99</v>
      </c>
      <c r="K97" s="132">
        <f t="shared" si="3"/>
        <v>-11</v>
      </c>
      <c r="L97" s="47"/>
      <c r="M97" s="47"/>
      <c r="N97" s="47"/>
      <c r="O97" s="47"/>
      <c r="P97" s="162" t="s">
        <v>128</v>
      </c>
    </row>
    <row r="98" spans="1:16">
      <c r="A98" s="23"/>
      <c r="B98" s="28"/>
      <c r="C98" s="28"/>
      <c r="D98" s="18"/>
      <c r="E98" s="28"/>
      <c r="F98" s="18"/>
      <c r="G98" s="18"/>
      <c r="H98" s="65"/>
      <c r="I98" s="15"/>
      <c r="J98" s="65"/>
      <c r="K98" s="15"/>
      <c r="L98" s="47"/>
      <c r="M98" s="47"/>
      <c r="N98" s="47"/>
      <c r="O98" s="47"/>
      <c r="P98" s="260"/>
    </row>
    <row r="99" spans="1:16">
      <c r="A99" s="219" t="s">
        <v>129</v>
      </c>
      <c r="B99" s="28"/>
      <c r="C99" s="28"/>
      <c r="D99" s="65"/>
      <c r="E99" s="28"/>
      <c r="F99" s="18"/>
      <c r="G99" s="18"/>
      <c r="H99" s="65"/>
      <c r="I99" s="15"/>
      <c r="J99" s="65"/>
      <c r="K99" s="15"/>
      <c r="L99" s="47"/>
      <c r="M99" s="47"/>
      <c r="N99" s="47"/>
      <c r="O99" s="47"/>
      <c r="P99" s="260"/>
    </row>
    <row r="100" spans="1:16">
      <c r="A100" s="23" t="s">
        <v>130</v>
      </c>
      <c r="B100" s="53" t="s">
        <v>66</v>
      </c>
      <c r="C100" s="28"/>
      <c r="D100" s="54">
        <f>10^9*10^(D97/10)*($C5/15)</f>
        <v>1.26791455396889</v>
      </c>
      <c r="E100" s="59">
        <f>10^9*10^(E97/10)*($C5/15)</f>
        <v>1.26791455396889</v>
      </c>
      <c r="F100" s="220">
        <f>10^9*10^((D97+F97)/10)*($C5/15)</f>
        <v>1.5962098519751e-10</v>
      </c>
      <c r="G100" s="55">
        <f>10^9*10^((E97+G97)/10)*($C5/15)</f>
        <v>0.419845968199818</v>
      </c>
      <c r="H100" s="56">
        <f>10^9*10^((D97+H97)/10)*($C5/15)</f>
        <v>1.5962098519751e-10</v>
      </c>
      <c r="I100" s="59">
        <f>10^9*10^((E97+I97)/10)*($C5/15)</f>
        <v>0.100714032943533</v>
      </c>
      <c r="J100" s="220">
        <f>10^9*10^((D97+J97)/10)*($C5/15)</f>
        <v>1.5962098519751e-10</v>
      </c>
      <c r="K100" s="59">
        <f>10^9*10^((E97+K97)/10)*($C5/15)</f>
        <v>0.100714032943533</v>
      </c>
      <c r="L100" s="47"/>
      <c r="M100" s="47"/>
      <c r="N100" s="47"/>
      <c r="O100" s="47"/>
      <c r="P100" s="260"/>
    </row>
    <row r="101" spans="1:16">
      <c r="A101" s="64" t="s">
        <v>71</v>
      </c>
      <c r="B101" s="28" t="s">
        <v>38</v>
      </c>
      <c r="C101" s="28"/>
      <c r="D101" s="65"/>
      <c r="E101" s="28"/>
      <c r="F101" s="221">
        <f>10*LOG10(F100/(D33+D100+H100+J100))</f>
        <v>-99.2262596179584</v>
      </c>
      <c r="G101" s="222">
        <f>10*LOG10(G100/(E33+E100+I100+K100))</f>
        <v>-5.63626167726436</v>
      </c>
      <c r="H101" s="223">
        <f>10*LOG10(H100/(D33+D100+F100+J100))</f>
        <v>-99.2262596179584</v>
      </c>
      <c r="I101" s="262">
        <f>10*LOG10(I100/(E33+E100+G100+K100))</f>
        <v>-12.6555387287389</v>
      </c>
      <c r="J101" s="226">
        <f>10*LOG10(J100/(F33+F100+H100+D100))</f>
        <v>-99.0000000010935</v>
      </c>
      <c r="K101" s="262">
        <f>10*LOG10(K100/(E33+G100+I100+E100))</f>
        <v>-12.6555387287389</v>
      </c>
      <c r="L101" s="47"/>
      <c r="M101" s="47"/>
      <c r="N101" s="47"/>
      <c r="O101" s="47"/>
      <c r="P101" s="162"/>
    </row>
    <row r="102" spans="1:16">
      <c r="A102" s="57" t="s">
        <v>131</v>
      </c>
      <c r="B102" s="28" t="s">
        <v>74</v>
      </c>
      <c r="C102" s="28"/>
      <c r="D102" s="65"/>
      <c r="E102" s="18"/>
      <c r="F102" s="224">
        <f>10*LOG10(F100)-90</f>
        <v>-187.969100130081</v>
      </c>
      <c r="G102" s="225">
        <f t="shared" ref="G102:H102" si="4">10*LOG10(G100)-90</f>
        <v>-93.7691001300806</v>
      </c>
      <c r="H102" s="226">
        <f t="shared" si="4"/>
        <v>-187.969100130081</v>
      </c>
      <c r="I102" s="263">
        <f t="shared" ref="I102:K102" si="5">10*LOG10(I100)-90</f>
        <v>-99.9691001300806</v>
      </c>
      <c r="J102" s="226">
        <f t="shared" si="5"/>
        <v>-187.969100130081</v>
      </c>
      <c r="K102" s="263">
        <f t="shared" si="5"/>
        <v>-99.9691001300806</v>
      </c>
      <c r="L102" s="47"/>
      <c r="M102" s="47"/>
      <c r="N102" s="47"/>
      <c r="O102" s="47"/>
      <c r="P102" s="162"/>
    </row>
    <row r="103" ht="13.25" spans="1:16">
      <c r="A103" s="227" t="s">
        <v>76</v>
      </c>
      <c r="B103" s="45" t="s">
        <v>77</v>
      </c>
      <c r="C103" s="45"/>
      <c r="D103" s="228">
        <f>10*LOG((D100+F100+H100+J100)*10^-9)+10*LOG(MAX($C9*12*$C7/$C5,$C6))</f>
        <v>-59.9818483125454</v>
      </c>
      <c r="E103" s="229">
        <f>10*LOG((E100+G100+I100+K100)*10^-9)+10*LOG(MAX($C9*12*$C7/$C5,$C6))</f>
        <v>-58.2499950492283</v>
      </c>
      <c r="F103" s="230"/>
      <c r="G103" s="229"/>
      <c r="H103" s="231"/>
      <c r="I103" s="264"/>
      <c r="J103" s="231"/>
      <c r="K103" s="264"/>
      <c r="L103" s="146"/>
      <c r="M103" s="146"/>
      <c r="N103" s="146"/>
      <c r="O103" s="146"/>
      <c r="P103" s="265"/>
    </row>
    <row r="104" s="292" customFormat="1" ht="13" spans="1:16">
      <c r="A104" s="232"/>
      <c r="B104" s="233"/>
      <c r="C104" s="233"/>
      <c r="D104" s="233"/>
      <c r="E104" s="233"/>
      <c r="F104" s="233"/>
      <c r="G104" s="233"/>
      <c r="H104" s="233"/>
      <c r="I104" s="233"/>
      <c r="J104" s="233"/>
      <c r="K104" s="233"/>
      <c r="L104" s="233"/>
      <c r="M104" s="233"/>
      <c r="N104" s="233"/>
      <c r="O104" s="233"/>
      <c r="P104" s="233"/>
    </row>
    <row r="105" s="292" customFormat="1" ht="13.75" spans="1:16">
      <c r="A105" s="232"/>
      <c r="B105" s="233"/>
      <c r="C105" s="233"/>
      <c r="D105" s="233"/>
      <c r="E105" s="233"/>
      <c r="F105" s="233"/>
      <c r="G105" s="233"/>
      <c r="H105" s="233"/>
      <c r="I105" s="233"/>
      <c r="J105" s="233"/>
      <c r="K105" s="233"/>
      <c r="L105" s="233"/>
      <c r="M105" s="233"/>
      <c r="N105" s="233"/>
      <c r="O105" s="233"/>
      <c r="P105" s="233"/>
    </row>
    <row r="106" s="292" customFormat="1" ht="13.75" spans="1:16">
      <c r="A106" s="234" t="s">
        <v>132</v>
      </c>
      <c r="B106" s="235"/>
      <c r="C106" s="4" t="s">
        <v>14</v>
      </c>
      <c r="D106" s="5"/>
      <c r="E106" s="5"/>
      <c r="F106" s="5"/>
      <c r="G106" s="5"/>
      <c r="H106" s="5"/>
      <c r="I106" s="5"/>
      <c r="J106" s="5"/>
      <c r="K106" s="5"/>
      <c r="L106" s="5"/>
      <c r="M106" s="118"/>
      <c r="N106" s="4" t="s">
        <v>133</v>
      </c>
      <c r="O106" s="5"/>
      <c r="P106" s="266" t="s">
        <v>134</v>
      </c>
    </row>
    <row r="107" ht="13" spans="1:16">
      <c r="A107" s="6"/>
      <c r="B107" s="18"/>
      <c r="C107" s="49"/>
      <c r="D107" s="50" t="s">
        <v>16</v>
      </c>
      <c r="E107" s="51"/>
      <c r="F107" s="10" t="s">
        <v>17</v>
      </c>
      <c r="G107" s="11"/>
      <c r="H107" s="10" t="s">
        <v>18</v>
      </c>
      <c r="I107" s="12"/>
      <c r="J107" s="10" t="s">
        <v>19</v>
      </c>
      <c r="K107" s="12"/>
      <c r="L107" s="267"/>
      <c r="M107" s="268"/>
      <c r="N107" s="267"/>
      <c r="O107" s="268"/>
      <c r="P107" s="155"/>
    </row>
    <row r="108" ht="13" spans="1:16">
      <c r="A108" s="6"/>
      <c r="B108" s="18"/>
      <c r="C108" s="24"/>
      <c r="D108" s="10" t="s">
        <v>21</v>
      </c>
      <c r="E108" s="11" t="s">
        <v>22</v>
      </c>
      <c r="F108" s="10" t="s">
        <v>21</v>
      </c>
      <c r="G108" s="11" t="s">
        <v>22</v>
      </c>
      <c r="H108" s="10" t="s">
        <v>21</v>
      </c>
      <c r="I108" s="12" t="s">
        <v>22</v>
      </c>
      <c r="J108" s="10" t="s">
        <v>21</v>
      </c>
      <c r="K108" s="12" t="s">
        <v>22</v>
      </c>
      <c r="L108" s="10" t="s">
        <v>21</v>
      </c>
      <c r="M108" s="11" t="s">
        <v>22</v>
      </c>
      <c r="N108" s="10"/>
      <c r="O108" s="11"/>
      <c r="P108" s="269"/>
    </row>
    <row r="109" ht="13" spans="1:16">
      <c r="A109" s="6"/>
      <c r="B109" s="18"/>
      <c r="C109" s="24"/>
      <c r="D109" s="18"/>
      <c r="E109" s="28"/>
      <c r="F109" s="100"/>
      <c r="G109" s="100"/>
      <c r="H109" s="10"/>
      <c r="I109" s="12"/>
      <c r="J109" s="10"/>
      <c r="K109" s="12"/>
      <c r="L109" s="10"/>
      <c r="M109" s="11"/>
      <c r="N109" s="10"/>
      <c r="O109" s="11"/>
      <c r="P109" s="269"/>
    </row>
    <row r="110" spans="1:16">
      <c r="A110" s="236" t="s">
        <v>135</v>
      </c>
      <c r="B110" s="102" t="s">
        <v>38</v>
      </c>
      <c r="C110" s="103"/>
      <c r="D110" s="237"/>
      <c r="E110" s="238"/>
      <c r="F110" s="239"/>
      <c r="G110" s="240">
        <f>G111-M111</f>
        <v>-5.93739878260831</v>
      </c>
      <c r="H110" s="189"/>
      <c r="I110" s="190"/>
      <c r="J110" s="189"/>
      <c r="K110" s="190"/>
      <c r="L110" s="189"/>
      <c r="M110" s="243"/>
      <c r="N110" s="270">
        <v>-6</v>
      </c>
      <c r="O110" s="271">
        <f>N110</f>
        <v>-6</v>
      </c>
      <c r="P110" s="272" t="s">
        <v>136</v>
      </c>
    </row>
    <row r="111" ht="13" spans="1:16">
      <c r="A111" s="241" t="s">
        <v>137</v>
      </c>
      <c r="B111" s="102" t="s">
        <v>38</v>
      </c>
      <c r="C111" s="103"/>
      <c r="D111" s="237"/>
      <c r="E111" s="238"/>
      <c r="F111" s="242"/>
      <c r="G111" s="243">
        <f>G101</f>
        <v>-5.63626167726436</v>
      </c>
      <c r="H111" s="189"/>
      <c r="I111" s="190"/>
      <c r="J111" s="189"/>
      <c r="K111" s="190"/>
      <c r="L111" s="185">
        <f>L55</f>
        <v>0</v>
      </c>
      <c r="M111" s="273">
        <f>M55</f>
        <v>0.301137105343949</v>
      </c>
      <c r="N111" s="185"/>
      <c r="O111" s="273"/>
      <c r="P111" s="269"/>
    </row>
    <row r="112" spans="1:16">
      <c r="A112" s="236" t="s">
        <v>138</v>
      </c>
      <c r="B112" s="102" t="s">
        <v>38</v>
      </c>
      <c r="C112" s="103"/>
      <c r="D112" s="237"/>
      <c r="E112" s="238"/>
      <c r="F112" s="242"/>
      <c r="G112" s="243">
        <f>G111+M111</f>
        <v>-5.33512457192041</v>
      </c>
      <c r="H112" s="189"/>
      <c r="I112" s="190"/>
      <c r="J112" s="189"/>
      <c r="K112" s="190"/>
      <c r="L112" s="189"/>
      <c r="M112" s="243"/>
      <c r="N112" s="189"/>
      <c r="O112" s="243"/>
      <c r="P112" s="274"/>
    </row>
    <row r="113" ht="13" spans="1:16">
      <c r="A113" s="6"/>
      <c r="B113" s="18"/>
      <c r="C113" s="24"/>
      <c r="D113" s="65"/>
      <c r="E113" s="28"/>
      <c r="F113" s="100"/>
      <c r="G113" s="100"/>
      <c r="H113" s="10"/>
      <c r="I113" s="12"/>
      <c r="J113" s="10"/>
      <c r="K113" s="12"/>
      <c r="L113" s="10"/>
      <c r="M113" s="11"/>
      <c r="N113" s="10"/>
      <c r="O113" s="11"/>
      <c r="P113" s="269"/>
    </row>
    <row r="114" ht="13" spans="1:16">
      <c r="A114" s="236" t="s">
        <v>139</v>
      </c>
      <c r="B114" s="102" t="s">
        <v>74</v>
      </c>
      <c r="C114" s="103"/>
      <c r="D114" s="237"/>
      <c r="E114" s="238"/>
      <c r="F114" s="239"/>
      <c r="G114" s="240">
        <f>G115-M115</f>
        <v>-99.4270591260437</v>
      </c>
      <c r="H114" s="189"/>
      <c r="I114" s="190"/>
      <c r="J114" s="189"/>
      <c r="K114" s="190"/>
      <c r="L114" s="275"/>
      <c r="M114" s="276"/>
      <c r="N114" s="275"/>
      <c r="O114" s="271">
        <f>-108.5+10*LOG10($C5/120)+$C21</f>
        <v>-107.5</v>
      </c>
      <c r="P114" s="272" t="s">
        <v>140</v>
      </c>
    </row>
    <row r="115" ht="13" spans="1:16">
      <c r="A115" s="241" t="s">
        <v>141</v>
      </c>
      <c r="B115" s="102" t="s">
        <v>74</v>
      </c>
      <c r="C115" s="103"/>
      <c r="D115" s="237"/>
      <c r="E115" s="238"/>
      <c r="F115" s="242"/>
      <c r="G115" s="243">
        <f>G102</f>
        <v>-93.7691001300806</v>
      </c>
      <c r="H115" s="189"/>
      <c r="I115" s="190"/>
      <c r="J115" s="189"/>
      <c r="K115" s="190"/>
      <c r="L115" s="185">
        <f>L59</f>
        <v>0</v>
      </c>
      <c r="M115" s="273">
        <f>M59</f>
        <v>5.65795899596312</v>
      </c>
      <c r="N115" s="185"/>
      <c r="O115" s="273"/>
      <c r="P115" s="269"/>
    </row>
    <row r="116" spans="1:16">
      <c r="A116" s="236" t="s">
        <v>142</v>
      </c>
      <c r="B116" s="102" t="s">
        <v>74</v>
      </c>
      <c r="C116" s="103"/>
      <c r="D116" s="237"/>
      <c r="E116" s="238"/>
      <c r="F116" s="242"/>
      <c r="G116" s="243">
        <f>G115+M115</f>
        <v>-88.1111411341174</v>
      </c>
      <c r="H116" s="189"/>
      <c r="I116" s="190"/>
      <c r="J116" s="189"/>
      <c r="K116" s="190"/>
      <c r="L116" s="275"/>
      <c r="M116" s="276"/>
      <c r="N116" s="189"/>
      <c r="O116" s="243"/>
      <c r="P116" s="274"/>
    </row>
    <row r="117" ht="13" spans="1:16">
      <c r="A117" s="6"/>
      <c r="B117" s="18"/>
      <c r="C117" s="24"/>
      <c r="D117" s="65"/>
      <c r="E117" s="28"/>
      <c r="F117" s="27"/>
      <c r="G117" s="27"/>
      <c r="H117" s="22"/>
      <c r="I117" s="86"/>
      <c r="J117" s="22"/>
      <c r="K117" s="86"/>
      <c r="L117" s="127"/>
      <c r="M117" s="128"/>
      <c r="N117" s="127"/>
      <c r="O117" s="128"/>
      <c r="P117" s="160"/>
    </row>
    <row r="118" spans="1:16">
      <c r="A118" s="236" t="s">
        <v>143</v>
      </c>
      <c r="B118" s="102" t="s">
        <v>38</v>
      </c>
      <c r="C118" s="103"/>
      <c r="D118" s="237"/>
      <c r="E118" s="238"/>
      <c r="F118" s="244"/>
      <c r="G118" s="244"/>
      <c r="H118" s="245"/>
      <c r="I118" s="277">
        <f>I119-M119</f>
        <v>-12.9629457875744</v>
      </c>
      <c r="J118" s="245"/>
      <c r="K118" s="278"/>
      <c r="L118" s="275"/>
      <c r="M118" s="276"/>
      <c r="N118" s="275"/>
      <c r="O118" s="271">
        <v>-13</v>
      </c>
      <c r="P118" s="272" t="s">
        <v>136</v>
      </c>
    </row>
    <row r="119" ht="13" spans="1:16">
      <c r="A119" s="241" t="s">
        <v>144</v>
      </c>
      <c r="B119" s="102" t="s">
        <v>38</v>
      </c>
      <c r="C119" s="103"/>
      <c r="D119" s="237"/>
      <c r="E119" s="238"/>
      <c r="F119" s="244"/>
      <c r="G119" s="244"/>
      <c r="H119" s="245"/>
      <c r="I119" s="190">
        <f>I101</f>
        <v>-12.6555387287389</v>
      </c>
      <c r="J119" s="245"/>
      <c r="K119" s="190"/>
      <c r="L119" s="185">
        <f>L63</f>
        <v>0</v>
      </c>
      <c r="M119" s="273">
        <f>M63</f>
        <v>0.307407058835533</v>
      </c>
      <c r="N119" s="185"/>
      <c r="O119" s="273"/>
      <c r="P119" s="160"/>
    </row>
    <row r="120" spans="1:16">
      <c r="A120" s="236" t="s">
        <v>145</v>
      </c>
      <c r="B120" s="102" t="s">
        <v>38</v>
      </c>
      <c r="C120" s="103"/>
      <c r="D120" s="237"/>
      <c r="E120" s="238"/>
      <c r="F120" s="244"/>
      <c r="G120" s="244"/>
      <c r="H120" s="245"/>
      <c r="I120" s="190">
        <f>I119+M119</f>
        <v>-12.3481316699033</v>
      </c>
      <c r="J120" s="245"/>
      <c r="K120" s="190"/>
      <c r="L120" s="275"/>
      <c r="M120" s="276"/>
      <c r="N120" s="275"/>
      <c r="O120" s="276"/>
      <c r="P120" s="160"/>
    </row>
    <row r="121" s="293" customFormat="1" spans="1:16">
      <c r="A121" s="246"/>
      <c r="B121" s="27"/>
      <c r="C121" s="87"/>
      <c r="D121" s="22"/>
      <c r="E121" s="86"/>
      <c r="F121" s="212"/>
      <c r="G121" s="212"/>
      <c r="H121" s="60"/>
      <c r="I121" s="192"/>
      <c r="J121" s="60"/>
      <c r="K121" s="192"/>
      <c r="L121" s="191"/>
      <c r="M121" s="212"/>
      <c r="N121" s="191"/>
      <c r="O121" s="212"/>
      <c r="P121" s="162"/>
    </row>
    <row r="122" s="293" customFormat="1" ht="13" spans="1:16">
      <c r="A122" s="236" t="s">
        <v>146</v>
      </c>
      <c r="B122" s="102" t="s">
        <v>74</v>
      </c>
      <c r="C122" s="103"/>
      <c r="D122" s="237"/>
      <c r="E122" s="238"/>
      <c r="F122" s="243"/>
      <c r="G122" s="243"/>
      <c r="H122" s="245"/>
      <c r="I122" s="277">
        <f>I123-M123</f>
        <v>-105.627059126044</v>
      </c>
      <c r="J122" s="245"/>
      <c r="K122" s="278"/>
      <c r="L122" s="189"/>
      <c r="M122" s="243"/>
      <c r="N122" s="275"/>
      <c r="O122" s="271">
        <f>-108.5+10*LOG10($C5/120)+$C21</f>
        <v>-107.5</v>
      </c>
      <c r="P122" s="272" t="s">
        <v>140</v>
      </c>
    </row>
    <row r="123" s="293" customFormat="1" ht="13" spans="1:16">
      <c r="A123" s="241" t="s">
        <v>147</v>
      </c>
      <c r="B123" s="102" t="s">
        <v>74</v>
      </c>
      <c r="C123" s="103"/>
      <c r="D123" s="237"/>
      <c r="E123" s="238"/>
      <c r="F123" s="243"/>
      <c r="G123" s="243"/>
      <c r="H123" s="245"/>
      <c r="I123" s="190">
        <f>I102</f>
        <v>-99.9691001300806</v>
      </c>
      <c r="J123" s="245"/>
      <c r="K123" s="190"/>
      <c r="L123" s="185">
        <f>L67</f>
        <v>0</v>
      </c>
      <c r="M123" s="273">
        <f>M67</f>
        <v>5.65795899596312</v>
      </c>
      <c r="N123" s="185"/>
      <c r="O123" s="273"/>
      <c r="P123" s="162"/>
    </row>
    <row r="124" s="293" customFormat="1" spans="1:16">
      <c r="A124" s="236" t="s">
        <v>148</v>
      </c>
      <c r="B124" s="102" t="s">
        <v>74</v>
      </c>
      <c r="C124" s="103"/>
      <c r="D124" s="237"/>
      <c r="E124" s="238"/>
      <c r="F124" s="243"/>
      <c r="G124" s="243"/>
      <c r="H124" s="245"/>
      <c r="I124" s="190">
        <f>I123+M123</f>
        <v>-94.3111411341175</v>
      </c>
      <c r="J124" s="245"/>
      <c r="K124" s="190"/>
      <c r="L124" s="189"/>
      <c r="M124" s="243"/>
      <c r="N124" s="189"/>
      <c r="O124" s="243"/>
      <c r="P124" s="160"/>
    </row>
    <row r="125" s="293" customFormat="1" ht="12.95" customHeight="1" spans="1:16">
      <c r="A125" s="246"/>
      <c r="B125" s="27"/>
      <c r="C125" s="87"/>
      <c r="D125" s="22"/>
      <c r="E125" s="86"/>
      <c r="F125" s="247"/>
      <c r="G125" s="247"/>
      <c r="H125" s="248"/>
      <c r="I125" s="279"/>
      <c r="J125" s="248"/>
      <c r="K125" s="279"/>
      <c r="L125" s="280"/>
      <c r="M125" s="281"/>
      <c r="N125" s="280"/>
      <c r="O125" s="281"/>
      <c r="P125" s="160"/>
    </row>
    <row r="126" spans="1:16">
      <c r="A126" s="236" t="s">
        <v>149</v>
      </c>
      <c r="B126" s="102" t="s">
        <v>38</v>
      </c>
      <c r="C126" s="103"/>
      <c r="D126" s="237"/>
      <c r="E126" s="238"/>
      <c r="F126" s="244"/>
      <c r="G126" s="244"/>
      <c r="H126" s="245"/>
      <c r="I126" s="278"/>
      <c r="J126" s="245"/>
      <c r="K126" s="277">
        <f>K127-M127</f>
        <v>-12.9629457875744</v>
      </c>
      <c r="L126" s="275"/>
      <c r="M126" s="276"/>
      <c r="N126" s="275"/>
      <c r="O126" s="271">
        <v>-13</v>
      </c>
      <c r="P126" s="272" t="s">
        <v>136</v>
      </c>
    </row>
    <row r="127" ht="13" spans="1:16">
      <c r="A127" s="241" t="s">
        <v>150</v>
      </c>
      <c r="B127" s="102" t="s">
        <v>38</v>
      </c>
      <c r="C127" s="103"/>
      <c r="D127" s="237"/>
      <c r="E127" s="238"/>
      <c r="F127" s="244"/>
      <c r="G127" s="244"/>
      <c r="H127" s="245"/>
      <c r="I127" s="190"/>
      <c r="J127" s="245"/>
      <c r="K127" s="190">
        <f>K101</f>
        <v>-12.6555387287389</v>
      </c>
      <c r="L127" s="185">
        <f>L71</f>
        <v>0</v>
      </c>
      <c r="M127" s="273">
        <f>M71</f>
        <v>0.307407058835533</v>
      </c>
      <c r="N127" s="185"/>
      <c r="O127" s="273"/>
      <c r="P127" s="160"/>
    </row>
    <row r="128" spans="1:16">
      <c r="A128" s="236" t="s">
        <v>151</v>
      </c>
      <c r="B128" s="102" t="s">
        <v>38</v>
      </c>
      <c r="C128" s="103"/>
      <c r="D128" s="237"/>
      <c r="E128" s="238"/>
      <c r="F128" s="244"/>
      <c r="G128" s="244"/>
      <c r="H128" s="245"/>
      <c r="I128" s="190"/>
      <c r="J128" s="245"/>
      <c r="K128" s="190">
        <f>K127+M127</f>
        <v>-12.3481316699033</v>
      </c>
      <c r="L128" s="275"/>
      <c r="M128" s="276"/>
      <c r="N128" s="275"/>
      <c r="O128" s="276"/>
      <c r="P128" s="160"/>
    </row>
    <row r="129" s="293" customFormat="1" spans="1:16">
      <c r="A129" s="246"/>
      <c r="B129" s="27"/>
      <c r="C129" s="87"/>
      <c r="D129" s="22"/>
      <c r="E129" s="86"/>
      <c r="F129" s="212"/>
      <c r="G129" s="212"/>
      <c r="H129" s="60"/>
      <c r="I129" s="192"/>
      <c r="J129" s="60"/>
      <c r="K129" s="192"/>
      <c r="L129" s="191"/>
      <c r="M129" s="212"/>
      <c r="N129" s="191"/>
      <c r="O129" s="212"/>
      <c r="P129" s="162"/>
    </row>
    <row r="130" s="293" customFormat="1" ht="13" spans="1:16">
      <c r="A130" s="236" t="s">
        <v>152</v>
      </c>
      <c r="B130" s="102" t="s">
        <v>74</v>
      </c>
      <c r="C130" s="103"/>
      <c r="D130" s="237"/>
      <c r="E130" s="238"/>
      <c r="F130" s="243"/>
      <c r="G130" s="243"/>
      <c r="H130" s="245"/>
      <c r="I130" s="278"/>
      <c r="J130" s="245"/>
      <c r="K130" s="277">
        <f>K131-M131</f>
        <v>-105.627059126044</v>
      </c>
      <c r="L130" s="189"/>
      <c r="M130" s="243"/>
      <c r="N130" s="275"/>
      <c r="O130" s="271">
        <f>-108.5+10*LOG10($C5/120)+$C21</f>
        <v>-107.5</v>
      </c>
      <c r="P130" s="272" t="s">
        <v>140</v>
      </c>
    </row>
    <row r="131" s="293" customFormat="1" ht="13" spans="1:16">
      <c r="A131" s="241" t="s">
        <v>153</v>
      </c>
      <c r="B131" s="102" t="s">
        <v>74</v>
      </c>
      <c r="C131" s="103"/>
      <c r="D131" s="237"/>
      <c r="E131" s="238"/>
      <c r="F131" s="243"/>
      <c r="G131" s="243"/>
      <c r="H131" s="245"/>
      <c r="I131" s="190"/>
      <c r="J131" s="245"/>
      <c r="K131" s="190">
        <f>K102</f>
        <v>-99.9691001300806</v>
      </c>
      <c r="L131" s="185">
        <f>L75</f>
        <v>0</v>
      </c>
      <c r="M131" s="273">
        <f>M75</f>
        <v>5.65795899596312</v>
      </c>
      <c r="N131" s="185"/>
      <c r="O131" s="273"/>
      <c r="P131" s="162"/>
    </row>
    <row r="132" s="293" customFormat="1" spans="1:16">
      <c r="A132" s="236" t="s">
        <v>154</v>
      </c>
      <c r="B132" s="102" t="s">
        <v>74</v>
      </c>
      <c r="C132" s="103"/>
      <c r="D132" s="237"/>
      <c r="E132" s="238"/>
      <c r="F132" s="243"/>
      <c r="G132" s="243"/>
      <c r="H132" s="245"/>
      <c r="I132" s="190"/>
      <c r="J132" s="245"/>
      <c r="K132" s="190">
        <f>K131+M131</f>
        <v>-94.3111411341175</v>
      </c>
      <c r="L132" s="189"/>
      <c r="M132" s="243"/>
      <c r="N132" s="189"/>
      <c r="O132" s="243"/>
      <c r="P132" s="160"/>
    </row>
    <row r="133" s="293" customFormat="1" ht="12.95" customHeight="1" spans="1:16">
      <c r="A133" s="246"/>
      <c r="B133" s="27"/>
      <c r="C133" s="87"/>
      <c r="D133" s="22"/>
      <c r="E133" s="86"/>
      <c r="F133" s="247"/>
      <c r="G133" s="247"/>
      <c r="H133" s="248"/>
      <c r="I133" s="279"/>
      <c r="J133" s="248"/>
      <c r="K133" s="279"/>
      <c r="L133" s="280"/>
      <c r="M133" s="281"/>
      <c r="N133" s="280"/>
      <c r="O133" s="281"/>
      <c r="P133" s="160"/>
    </row>
    <row r="134" s="293" customFormat="1" ht="13" spans="1:16">
      <c r="A134" s="236" t="s">
        <v>155</v>
      </c>
      <c r="B134" s="102" t="s">
        <v>77</v>
      </c>
      <c r="C134" s="103"/>
      <c r="D134" s="239"/>
      <c r="E134" s="277">
        <f>E135-M135</f>
        <v>-63.9003579197743</v>
      </c>
      <c r="F134" s="243"/>
      <c r="G134" s="243"/>
      <c r="H134" s="189"/>
      <c r="I134" s="190"/>
      <c r="J134" s="189"/>
      <c r="K134" s="190"/>
      <c r="L134" s="275"/>
      <c r="M134" s="276"/>
      <c r="N134" s="275"/>
      <c r="O134" s="271">
        <f>-108.5+10*LOG10($C5/120)+$C21+10*LOG(MAX($C9*12*$C7/$C5,$C6))</f>
        <v>-78.5127481841051</v>
      </c>
      <c r="P134" s="272" t="s">
        <v>140</v>
      </c>
    </row>
    <row r="135" s="293" customFormat="1" ht="13" spans="1:16">
      <c r="A135" s="241" t="s">
        <v>156</v>
      </c>
      <c r="B135" s="102" t="s">
        <v>77</v>
      </c>
      <c r="C135" s="103"/>
      <c r="D135" s="242">
        <f>D116</f>
        <v>0</v>
      </c>
      <c r="E135" s="282">
        <f>E103</f>
        <v>-58.2499950492283</v>
      </c>
      <c r="F135" s="243"/>
      <c r="G135" s="243"/>
      <c r="H135" s="189"/>
      <c r="I135" s="190"/>
      <c r="J135" s="189"/>
      <c r="K135" s="190"/>
      <c r="L135" s="185">
        <f>L79</f>
        <v>0</v>
      </c>
      <c r="M135" s="273">
        <f>M79</f>
        <v>5.65036287054598</v>
      </c>
      <c r="N135" s="185"/>
      <c r="O135" s="273"/>
      <c r="P135" s="160"/>
    </row>
    <row r="136" s="293" customFormat="1" spans="1:16">
      <c r="A136" s="236" t="s">
        <v>157</v>
      </c>
      <c r="B136" s="102" t="s">
        <v>77</v>
      </c>
      <c r="C136" s="103"/>
      <c r="D136" s="242"/>
      <c r="E136" s="277">
        <f>E135+M135</f>
        <v>-52.5996321786824</v>
      </c>
      <c r="F136" s="243"/>
      <c r="G136" s="243"/>
      <c r="H136" s="189"/>
      <c r="I136" s="190"/>
      <c r="J136" s="189"/>
      <c r="K136" s="190"/>
      <c r="L136" s="275"/>
      <c r="M136" s="276"/>
      <c r="N136" s="275"/>
      <c r="O136" s="271">
        <v>-50</v>
      </c>
      <c r="P136" s="272" t="s">
        <v>158</v>
      </c>
    </row>
    <row r="137" s="293" customFormat="1" spans="1:16">
      <c r="A137" s="246"/>
      <c r="B137" s="27"/>
      <c r="C137" s="87"/>
      <c r="D137" s="22"/>
      <c r="E137" s="86"/>
      <c r="F137" s="247"/>
      <c r="G137" s="247"/>
      <c r="H137" s="248"/>
      <c r="I137" s="279"/>
      <c r="J137" s="248"/>
      <c r="K137" s="279"/>
      <c r="L137" s="280"/>
      <c r="M137" s="281"/>
      <c r="N137" s="280"/>
      <c r="O137" s="281"/>
      <c r="P137" s="160"/>
    </row>
    <row r="138" ht="13.75" spans="1:16">
      <c r="A138" s="283" t="s">
        <v>159</v>
      </c>
      <c r="B138" s="284"/>
      <c r="C138" s="285"/>
      <c r="D138" s="286"/>
      <c r="E138" s="287"/>
      <c r="F138" s="286"/>
      <c r="G138" s="286"/>
      <c r="H138" s="288"/>
      <c r="I138" s="287"/>
      <c r="J138" s="288"/>
      <c r="K138" s="287"/>
      <c r="L138" s="289"/>
      <c r="M138" s="290"/>
      <c r="N138" s="289"/>
      <c r="O138" s="290"/>
      <c r="P138" s="291" t="s">
        <v>160</v>
      </c>
    </row>
  </sheetData>
  <mergeCells count="34">
    <mergeCell ref="C2:K2"/>
    <mergeCell ref="D3:E3"/>
    <mergeCell ref="F3:G3"/>
    <mergeCell ref="H3:I3"/>
    <mergeCell ref="J3:K3"/>
    <mergeCell ref="F12:K12"/>
    <mergeCell ref="F13:K13"/>
    <mergeCell ref="C28:K28"/>
    <mergeCell ref="D29:E29"/>
    <mergeCell ref="F29:G29"/>
    <mergeCell ref="H29:I29"/>
    <mergeCell ref="J29:K29"/>
    <mergeCell ref="C41:K41"/>
    <mergeCell ref="D42:E42"/>
    <mergeCell ref="F42:G42"/>
    <mergeCell ref="H42:I42"/>
    <mergeCell ref="J42:K42"/>
    <mergeCell ref="C50:K50"/>
    <mergeCell ref="L50:M50"/>
    <mergeCell ref="D51:E51"/>
    <mergeCell ref="F51:G51"/>
    <mergeCell ref="H51:I51"/>
    <mergeCell ref="J51:K51"/>
    <mergeCell ref="C89:K89"/>
    <mergeCell ref="D90:E90"/>
    <mergeCell ref="F90:G90"/>
    <mergeCell ref="H90:I90"/>
    <mergeCell ref="J90:K90"/>
    <mergeCell ref="C106:M106"/>
    <mergeCell ref="N106:O106"/>
    <mergeCell ref="D107:E107"/>
    <mergeCell ref="F107:G107"/>
    <mergeCell ref="H107:I107"/>
    <mergeCell ref="J107:K107"/>
  </mergeCells>
  <conditionalFormatting sqref="F110">
    <cfRule type="cellIs" dxfId="0" priority="14" operator="lessThan">
      <formula>$O$110</formula>
    </cfRule>
  </conditionalFormatting>
  <conditionalFormatting sqref="G110">
    <cfRule type="cellIs" dxfId="0" priority="28" operator="lessThan">
      <formula>$O$110</formula>
    </cfRule>
  </conditionalFormatting>
  <conditionalFormatting sqref="N110:O110">
    <cfRule type="cellIs" dxfId="0" priority="103" stopIfTrue="1" operator="lessThan">
      <formula>#REF!</formula>
    </cfRule>
  </conditionalFormatting>
  <conditionalFormatting sqref="F114">
    <cfRule type="cellIs" dxfId="0" priority="12" operator="lessThan">
      <formula>$O$110</formula>
    </cfRule>
  </conditionalFormatting>
  <conditionalFormatting sqref="G114">
    <cfRule type="cellIs" dxfId="0" priority="26" operator="lessThan">
      <formula>$O$114</formula>
    </cfRule>
  </conditionalFormatting>
  <conditionalFormatting sqref="O114">
    <cfRule type="cellIs" dxfId="0" priority="4" stopIfTrue="1" operator="lessThan">
      <formula>#REF!</formula>
    </cfRule>
  </conditionalFormatting>
  <conditionalFormatting sqref="I118">
    <cfRule type="cellIs" dxfId="0" priority="21" operator="lessThan">
      <formula>$O$118</formula>
    </cfRule>
  </conditionalFormatting>
  <conditionalFormatting sqref="O118">
    <cfRule type="cellIs" dxfId="0" priority="32" stopIfTrue="1" operator="lessThan">
      <formula>#REF!</formula>
    </cfRule>
  </conditionalFormatting>
  <conditionalFormatting sqref="I122">
    <cfRule type="cellIs" dxfId="0" priority="20" operator="lessThan">
      <formula>$O$122</formula>
    </cfRule>
  </conditionalFormatting>
  <conditionalFormatting sqref="O122">
    <cfRule type="cellIs" dxfId="0" priority="3" stopIfTrue="1" operator="lessThan">
      <formula>#REF!</formula>
    </cfRule>
  </conditionalFormatting>
  <conditionalFormatting sqref="K126">
    <cfRule type="cellIs" dxfId="0" priority="6" operator="lessThan">
      <formula>$O$118</formula>
    </cfRule>
  </conditionalFormatting>
  <conditionalFormatting sqref="O126">
    <cfRule type="cellIs" dxfId="0" priority="9" stopIfTrue="1" operator="lessThan">
      <formula>#REF!</formula>
    </cfRule>
  </conditionalFormatting>
  <conditionalFormatting sqref="K130">
    <cfRule type="cellIs" dxfId="0" priority="5" operator="lessThan">
      <formula>$O$122</formula>
    </cfRule>
  </conditionalFormatting>
  <conditionalFormatting sqref="O130">
    <cfRule type="cellIs" dxfId="0" priority="2" stopIfTrue="1" operator="lessThan">
      <formula>#REF!</formula>
    </cfRule>
  </conditionalFormatting>
  <conditionalFormatting sqref="D134">
    <cfRule type="cellIs" dxfId="0" priority="13" operator="lessThan">
      <formula>$O$110</formula>
    </cfRule>
  </conditionalFormatting>
  <conditionalFormatting sqref="E134">
    <cfRule type="cellIs" dxfId="0" priority="16" operator="lessThan">
      <formula>$O$134</formula>
    </cfRule>
  </conditionalFormatting>
  <conditionalFormatting sqref="O134">
    <cfRule type="cellIs" dxfId="0" priority="1" stopIfTrue="1" operator="lessThan">
      <formula>#REF!</formula>
    </cfRule>
  </conditionalFormatting>
  <conditionalFormatting sqref="E136">
    <cfRule type="cellIs" dxfId="0" priority="15" operator="greaterThan">
      <formula>$O$136</formula>
    </cfRule>
  </conditionalFormatting>
  <conditionalFormatting sqref="P138">
    <cfRule type="cellIs" dxfId="1" priority="101" stopIfTrue="1" operator="equal">
      <formula>"Yes"</formula>
    </cfRule>
    <cfRule type="cellIs" dxfId="2" priority="102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8"/>
  <sheetViews>
    <sheetView tabSelected="1" topLeftCell="A22" workbookViewId="0">
      <selection activeCell="A25" sqref="A25"/>
    </sheetView>
  </sheetViews>
  <sheetFormatPr defaultColWidth="9" defaultRowHeight="12.5"/>
  <cols>
    <col min="1" max="1" width="71.8545454545455" style="1" customWidth="1"/>
    <col min="2" max="2" width="13.4272727272727" style="1" customWidth="1"/>
    <col min="3" max="5" width="9.57272727272727" style="1" customWidth="1"/>
    <col min="6" max="15" width="8.57272727272727" style="1" customWidth="1"/>
    <col min="16" max="16" width="68.7090909090909" style="1" customWidth="1"/>
  </cols>
  <sheetData>
    <row r="1" ht="13.25" spans="12:16">
      <c r="L1" s="47"/>
      <c r="M1" s="47"/>
      <c r="N1" s="47"/>
      <c r="O1" s="47"/>
      <c r="P1" s="47"/>
    </row>
    <row r="2" ht="13.75" spans="1:16">
      <c r="A2" s="2" t="s">
        <v>13</v>
      </c>
      <c r="B2" s="3"/>
      <c r="C2" s="4" t="s">
        <v>14</v>
      </c>
      <c r="D2" s="5"/>
      <c r="E2" s="5"/>
      <c r="F2" s="5"/>
      <c r="G2" s="5"/>
      <c r="H2" s="5"/>
      <c r="I2" s="5"/>
      <c r="J2" s="5"/>
      <c r="K2" s="118"/>
      <c r="L2" s="119"/>
      <c r="M2" s="119"/>
      <c r="N2" s="119"/>
      <c r="O2" s="119"/>
      <c r="P2" s="120" t="s">
        <v>15</v>
      </c>
    </row>
    <row r="3" ht="13" spans="1:16">
      <c r="A3" s="6"/>
      <c r="B3" s="7"/>
      <c r="C3" s="8"/>
      <c r="D3" s="9" t="s">
        <v>16</v>
      </c>
      <c r="E3" s="8"/>
      <c r="F3" s="10" t="s">
        <v>17</v>
      </c>
      <c r="G3" s="11"/>
      <c r="H3" s="10" t="s">
        <v>18</v>
      </c>
      <c r="I3" s="11"/>
      <c r="J3" s="121" t="s">
        <v>19</v>
      </c>
      <c r="K3" s="122"/>
      <c r="L3" s="123"/>
      <c r="M3" s="124"/>
      <c r="N3" s="124"/>
      <c r="O3" s="125"/>
      <c r="P3" s="126"/>
    </row>
    <row r="4" ht="13" spans="1:16">
      <c r="A4" s="6"/>
      <c r="B4" s="12" t="s">
        <v>20</v>
      </c>
      <c r="C4" s="13"/>
      <c r="D4" s="11" t="s">
        <v>21</v>
      </c>
      <c r="E4" s="11" t="s">
        <v>22</v>
      </c>
      <c r="F4" s="10" t="s">
        <v>21</v>
      </c>
      <c r="G4" s="11" t="s">
        <v>22</v>
      </c>
      <c r="H4" s="10" t="s">
        <v>21</v>
      </c>
      <c r="I4" s="11" t="s">
        <v>22</v>
      </c>
      <c r="J4" s="10" t="s">
        <v>21</v>
      </c>
      <c r="K4" s="12" t="s">
        <v>22</v>
      </c>
      <c r="L4" s="127"/>
      <c r="M4" s="128"/>
      <c r="N4" s="128"/>
      <c r="O4" s="129"/>
      <c r="P4" s="126"/>
    </row>
    <row r="5" ht="13" spans="1:16">
      <c r="A5" s="14" t="s">
        <v>23</v>
      </c>
      <c r="B5" s="15" t="s">
        <v>24</v>
      </c>
      <c r="C5" s="16">
        <v>120</v>
      </c>
      <c r="D5" s="17"/>
      <c r="E5" s="8"/>
      <c r="F5" s="18"/>
      <c r="G5" s="19"/>
      <c r="H5" s="20"/>
      <c r="I5" s="19"/>
      <c r="J5" s="20"/>
      <c r="K5" s="26"/>
      <c r="L5" s="130"/>
      <c r="M5" s="131"/>
      <c r="N5" s="131"/>
      <c r="O5" s="132"/>
      <c r="P5" s="133" t="s">
        <v>25</v>
      </c>
    </row>
    <row r="6" ht="13" spans="1:16">
      <c r="A6" s="14" t="s">
        <v>26</v>
      </c>
      <c r="B6" s="15"/>
      <c r="C6" s="16">
        <v>240</v>
      </c>
      <c r="D6" s="17"/>
      <c r="E6" s="8"/>
      <c r="F6" s="18"/>
      <c r="G6" s="19"/>
      <c r="H6" s="20"/>
      <c r="I6" s="19"/>
      <c r="J6" s="20"/>
      <c r="K6" s="26"/>
      <c r="L6" s="130"/>
      <c r="M6" s="131"/>
      <c r="N6" s="131"/>
      <c r="O6" s="132"/>
      <c r="P6" s="133" t="s">
        <v>27</v>
      </c>
    </row>
    <row r="7" ht="13" spans="1:16">
      <c r="A7" s="14" t="s">
        <v>28</v>
      </c>
      <c r="B7" s="15" t="s">
        <v>29</v>
      </c>
      <c r="C7" s="16">
        <v>120</v>
      </c>
      <c r="D7" s="17"/>
      <c r="E7" s="8"/>
      <c r="F7" s="19"/>
      <c r="G7" s="19"/>
      <c r="H7" s="20"/>
      <c r="I7" s="19"/>
      <c r="J7" s="20"/>
      <c r="K7" s="26"/>
      <c r="L7" s="130"/>
      <c r="M7" s="131"/>
      <c r="N7" s="131"/>
      <c r="O7" s="132"/>
      <c r="P7" s="133" t="s">
        <v>25</v>
      </c>
    </row>
    <row r="8" ht="13" spans="1:16">
      <c r="A8" s="14" t="s">
        <v>30</v>
      </c>
      <c r="B8" s="15" t="s">
        <v>31</v>
      </c>
      <c r="C8" s="21">
        <v>100</v>
      </c>
      <c r="D8" s="17"/>
      <c r="E8" s="8"/>
      <c r="F8" s="19"/>
      <c r="G8" s="19"/>
      <c r="H8" s="22"/>
      <c r="I8" s="27"/>
      <c r="J8" s="22"/>
      <c r="K8" s="86"/>
      <c r="L8" s="130"/>
      <c r="M8" s="131"/>
      <c r="N8" s="131"/>
      <c r="O8" s="132"/>
      <c r="P8" s="133" t="s">
        <v>25</v>
      </c>
    </row>
    <row r="9" ht="13" spans="1:16">
      <c r="A9" s="23" t="s">
        <v>32</v>
      </c>
      <c r="B9" s="15"/>
      <c r="C9" s="16">
        <v>66</v>
      </c>
      <c r="D9" s="17"/>
      <c r="E9" s="8"/>
      <c r="F9" s="19"/>
      <c r="G9" s="19"/>
      <c r="H9" s="22"/>
      <c r="I9" s="27"/>
      <c r="J9" s="22"/>
      <c r="K9" s="86"/>
      <c r="L9" s="130"/>
      <c r="M9" s="131"/>
      <c r="N9" s="131"/>
      <c r="O9" s="132"/>
      <c r="P9" s="133" t="s">
        <v>33</v>
      </c>
    </row>
    <row r="10" ht="13" spans="1:16">
      <c r="A10" s="23" t="s">
        <v>34</v>
      </c>
      <c r="B10" s="15" t="s">
        <v>35</v>
      </c>
      <c r="C10" s="24"/>
      <c r="D10" s="25">
        <v>-98</v>
      </c>
      <c r="E10" s="25">
        <v>-98</v>
      </c>
      <c r="F10" s="20"/>
      <c r="G10" s="26"/>
      <c r="H10" s="27"/>
      <c r="I10" s="27"/>
      <c r="J10" s="22"/>
      <c r="K10" s="86"/>
      <c r="L10" s="130"/>
      <c r="M10" s="131"/>
      <c r="N10" s="131"/>
      <c r="O10" s="132"/>
      <c r="P10" s="133" t="s">
        <v>36</v>
      </c>
    </row>
    <row r="11" ht="13.75" spans="1:16">
      <c r="A11" s="14" t="s">
        <v>37</v>
      </c>
      <c r="B11" s="28" t="s">
        <v>38</v>
      </c>
      <c r="C11" s="24"/>
      <c r="D11" s="17"/>
      <c r="E11" s="8"/>
      <c r="F11" s="29">
        <v>-99</v>
      </c>
      <c r="G11" s="30">
        <v>-1</v>
      </c>
      <c r="H11" s="29">
        <v>-99</v>
      </c>
      <c r="I11" s="134">
        <v>-1.2</v>
      </c>
      <c r="J11" s="135">
        <v>-99</v>
      </c>
      <c r="K11" s="30">
        <v>-1.2</v>
      </c>
      <c r="L11" s="136"/>
      <c r="M11" s="46"/>
      <c r="N11" s="46"/>
      <c r="O11" s="53"/>
      <c r="P11" s="133" t="s">
        <v>36</v>
      </c>
    </row>
    <row r="12" ht="13.75" spans="1:16">
      <c r="A12" s="23" t="s">
        <v>39</v>
      </c>
      <c r="B12" s="28"/>
      <c r="C12" s="24"/>
      <c r="D12" s="17"/>
      <c r="E12" s="17"/>
      <c r="F12" s="31">
        <v>0</v>
      </c>
      <c r="G12" s="32"/>
      <c r="H12" s="32"/>
      <c r="I12" s="32"/>
      <c r="J12" s="32"/>
      <c r="K12" s="137"/>
      <c r="L12" s="46"/>
      <c r="M12" s="46"/>
      <c r="N12" s="46"/>
      <c r="O12" s="53"/>
      <c r="P12" s="133" t="s">
        <v>33</v>
      </c>
    </row>
    <row r="13" ht="13.75" spans="1:16">
      <c r="A13" s="23" t="s">
        <v>40</v>
      </c>
      <c r="B13" s="28"/>
      <c r="C13" s="24"/>
      <c r="D13" s="17"/>
      <c r="E13" s="8"/>
      <c r="F13" s="33">
        <v>1</v>
      </c>
      <c r="G13" s="34"/>
      <c r="H13" s="34"/>
      <c r="I13" s="34"/>
      <c r="J13" s="34"/>
      <c r="K13" s="138"/>
      <c r="L13" s="136"/>
      <c r="M13" s="46"/>
      <c r="N13" s="46"/>
      <c r="O13" s="53"/>
      <c r="P13" s="133" t="s">
        <v>33</v>
      </c>
    </row>
    <row r="14" ht="13" spans="1:16">
      <c r="A14" s="23" t="s">
        <v>41</v>
      </c>
      <c r="B14" s="28" t="s">
        <v>38</v>
      </c>
      <c r="C14" s="21">
        <v>-1</v>
      </c>
      <c r="D14" s="17"/>
      <c r="E14" s="8"/>
      <c r="F14" s="18"/>
      <c r="G14" s="28"/>
      <c r="H14" s="35"/>
      <c r="I14" s="139"/>
      <c r="J14" s="140"/>
      <c r="K14" s="141"/>
      <c r="L14" s="136"/>
      <c r="M14" s="46"/>
      <c r="N14" s="46"/>
      <c r="O14" s="53"/>
      <c r="P14" s="133" t="s">
        <v>42</v>
      </c>
    </row>
    <row r="15" ht="13" spans="1:16">
      <c r="A15" s="23" t="s">
        <v>43</v>
      </c>
      <c r="B15" s="28"/>
      <c r="C15" s="16">
        <v>66</v>
      </c>
      <c r="D15" s="17"/>
      <c r="E15" s="8"/>
      <c r="F15" s="18"/>
      <c r="G15" s="28"/>
      <c r="H15" s="35"/>
      <c r="I15" s="139"/>
      <c r="J15" s="140"/>
      <c r="K15" s="141"/>
      <c r="L15" s="136"/>
      <c r="M15" s="46"/>
      <c r="N15" s="46"/>
      <c r="O15" s="53"/>
      <c r="P15" s="133" t="s">
        <v>44</v>
      </c>
    </row>
    <row r="16" ht="13" spans="1:16">
      <c r="A16" s="23" t="s">
        <v>45</v>
      </c>
      <c r="B16" s="28" t="s">
        <v>24</v>
      </c>
      <c r="C16" s="16">
        <v>120</v>
      </c>
      <c r="D16" s="17"/>
      <c r="E16" s="8"/>
      <c r="F16" s="18"/>
      <c r="G16" s="28"/>
      <c r="H16" s="35"/>
      <c r="I16" s="139"/>
      <c r="J16" s="140"/>
      <c r="K16" s="141"/>
      <c r="L16" s="136"/>
      <c r="M16" s="46"/>
      <c r="N16" s="46"/>
      <c r="O16" s="53"/>
      <c r="P16" s="133" t="s">
        <v>46</v>
      </c>
    </row>
    <row r="17" ht="13" spans="1:16">
      <c r="A17" s="23" t="s">
        <v>47</v>
      </c>
      <c r="B17" s="28" t="s">
        <v>48</v>
      </c>
      <c r="C17" s="21">
        <v>-81.7</v>
      </c>
      <c r="D17" s="17"/>
      <c r="E17" s="8"/>
      <c r="F17" s="18"/>
      <c r="G17" s="28"/>
      <c r="H17" s="35"/>
      <c r="I17" s="139"/>
      <c r="J17" s="140"/>
      <c r="K17" s="141"/>
      <c r="L17" s="136"/>
      <c r="M17" s="46"/>
      <c r="N17" s="46"/>
      <c r="O17" s="53"/>
      <c r="P17" s="142" t="s">
        <v>49</v>
      </c>
    </row>
    <row r="18" ht="13" spans="1:16">
      <c r="A18" s="36" t="s">
        <v>50</v>
      </c>
      <c r="B18" s="37" t="s">
        <v>48</v>
      </c>
      <c r="C18" s="38">
        <v>-68.9</v>
      </c>
      <c r="D18" s="17"/>
      <c r="E18" s="8"/>
      <c r="F18" s="18"/>
      <c r="G18" s="28"/>
      <c r="H18" s="35"/>
      <c r="I18" s="139"/>
      <c r="J18" s="140"/>
      <c r="K18" s="141"/>
      <c r="L18" s="136"/>
      <c r="M18" s="46"/>
      <c r="N18" s="46"/>
      <c r="O18" s="53"/>
      <c r="P18" s="143" t="s">
        <v>51</v>
      </c>
    </row>
    <row r="19" ht="13" spans="1:16">
      <c r="A19" s="23" t="s">
        <v>52</v>
      </c>
      <c r="B19" s="28" t="s">
        <v>38</v>
      </c>
      <c r="C19" s="21">
        <v>7</v>
      </c>
      <c r="D19" s="17"/>
      <c r="E19" s="8"/>
      <c r="F19" s="18"/>
      <c r="G19" s="28"/>
      <c r="H19" s="35"/>
      <c r="I19" s="139"/>
      <c r="J19" s="140"/>
      <c r="K19" s="141"/>
      <c r="L19" s="136"/>
      <c r="M19" s="46"/>
      <c r="N19" s="46"/>
      <c r="O19" s="53"/>
      <c r="P19" s="142" t="s">
        <v>53</v>
      </c>
    </row>
    <row r="20" ht="13" spans="1:16">
      <c r="A20" s="36" t="s">
        <v>54</v>
      </c>
      <c r="B20" s="37" t="s">
        <v>38</v>
      </c>
      <c r="C20" s="38">
        <v>7</v>
      </c>
      <c r="D20" s="17"/>
      <c r="E20" s="8"/>
      <c r="F20" s="18"/>
      <c r="G20" s="28"/>
      <c r="H20" s="35"/>
      <c r="I20" s="139"/>
      <c r="J20" s="140"/>
      <c r="K20" s="141"/>
      <c r="L20" s="136"/>
      <c r="M20" s="46"/>
      <c r="N20" s="46"/>
      <c r="O20" s="53"/>
      <c r="P20" s="143" t="s">
        <v>55</v>
      </c>
    </row>
    <row r="21" ht="16" spans="1:16">
      <c r="A21" s="23" t="s">
        <v>56</v>
      </c>
      <c r="B21" s="28" t="s">
        <v>38</v>
      </c>
      <c r="C21" s="21">
        <v>1</v>
      </c>
      <c r="D21" s="17"/>
      <c r="E21" s="8"/>
      <c r="F21" s="18"/>
      <c r="G21" s="28"/>
      <c r="H21" s="35"/>
      <c r="I21" s="139"/>
      <c r="J21" s="140"/>
      <c r="K21" s="141"/>
      <c r="L21" s="136"/>
      <c r="M21" s="46"/>
      <c r="N21" s="46"/>
      <c r="O21" s="53"/>
      <c r="P21" s="142" t="s">
        <v>57</v>
      </c>
    </row>
    <row r="22" ht="16" spans="1:16">
      <c r="A22" s="36" t="s">
        <v>58</v>
      </c>
      <c r="B22" s="37" t="s">
        <v>38</v>
      </c>
      <c r="C22" s="38">
        <v>1</v>
      </c>
      <c r="D22" s="17"/>
      <c r="E22" s="8"/>
      <c r="F22" s="18"/>
      <c r="G22" s="28"/>
      <c r="H22" s="35"/>
      <c r="I22" s="139"/>
      <c r="J22" s="140"/>
      <c r="K22" s="141"/>
      <c r="L22" s="136"/>
      <c r="M22" s="46"/>
      <c r="N22" s="46"/>
      <c r="O22" s="53"/>
      <c r="P22" s="143" t="s">
        <v>59</v>
      </c>
    </row>
    <row r="23" ht="13" spans="1:16">
      <c r="A23" s="14" t="s">
        <v>60</v>
      </c>
      <c r="B23" s="28" t="s">
        <v>38</v>
      </c>
      <c r="C23" s="21">
        <v>-10</v>
      </c>
      <c r="D23" s="17"/>
      <c r="E23" s="8"/>
      <c r="F23" s="18"/>
      <c r="G23" s="28"/>
      <c r="H23" s="35"/>
      <c r="I23" s="139"/>
      <c r="J23" s="140"/>
      <c r="K23" s="141"/>
      <c r="L23" s="136"/>
      <c r="M23" s="46"/>
      <c r="N23" s="46"/>
      <c r="O23" s="53"/>
      <c r="P23" s="133" t="s">
        <v>61</v>
      </c>
    </row>
    <row r="24" ht="13" spans="1:16">
      <c r="A24" s="14" t="s">
        <v>62</v>
      </c>
      <c r="B24" s="28" t="s">
        <v>38</v>
      </c>
      <c r="C24" s="21">
        <v>20</v>
      </c>
      <c r="D24" s="17"/>
      <c r="E24" s="8"/>
      <c r="F24" s="18"/>
      <c r="G24" s="28"/>
      <c r="H24" s="35"/>
      <c r="I24" s="139"/>
      <c r="J24" s="140"/>
      <c r="K24" s="141"/>
      <c r="L24" s="136"/>
      <c r="M24" s="46"/>
      <c r="N24" s="46"/>
      <c r="O24" s="53"/>
      <c r="P24" s="133" t="s">
        <v>61</v>
      </c>
    </row>
    <row r="25" ht="13.75" spans="1:16">
      <c r="A25" s="39" t="s">
        <v>63</v>
      </c>
      <c r="B25" s="40"/>
      <c r="C25" s="41"/>
      <c r="D25" s="42"/>
      <c r="E25" s="43"/>
      <c r="F25" s="44"/>
      <c r="G25" s="45"/>
      <c r="H25" s="44"/>
      <c r="I25" s="44"/>
      <c r="J25" s="144"/>
      <c r="K25" s="45"/>
      <c r="L25" s="145"/>
      <c r="M25" s="146"/>
      <c r="N25" s="146"/>
      <c r="O25" s="147"/>
      <c r="P25" s="148"/>
    </row>
    <row r="26" spans="2:16">
      <c r="B26" s="46"/>
      <c r="C26" s="46"/>
      <c r="D26" s="46"/>
      <c r="E26" s="46"/>
      <c r="F26" s="18"/>
      <c r="G26" s="18"/>
      <c r="H26" s="18"/>
      <c r="I26" s="18"/>
      <c r="J26" s="18"/>
      <c r="K26" s="18"/>
      <c r="L26" s="47"/>
      <c r="M26" s="47"/>
      <c r="N26" s="47"/>
      <c r="O26" s="47"/>
      <c r="P26" s="149"/>
    </row>
    <row r="27" ht="13.25" spans="1:15">
      <c r="A27" s="47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ht="13.75" spans="1:16">
      <c r="A28" s="2" t="s">
        <v>64</v>
      </c>
      <c r="B28" s="48"/>
      <c r="C28" s="4" t="s">
        <v>14</v>
      </c>
      <c r="D28" s="5"/>
      <c r="E28" s="5"/>
      <c r="F28" s="5"/>
      <c r="G28" s="5"/>
      <c r="H28" s="5"/>
      <c r="I28" s="5"/>
      <c r="J28" s="150"/>
      <c r="K28" s="51"/>
      <c r="L28" s="151"/>
      <c r="M28" s="151"/>
      <c r="N28" s="151"/>
      <c r="O28" s="151"/>
      <c r="P28" s="152"/>
    </row>
    <row r="29" ht="13" spans="1:16">
      <c r="A29" s="6"/>
      <c r="B29" s="28"/>
      <c r="C29" s="49"/>
      <c r="D29" s="50" t="s">
        <v>16</v>
      </c>
      <c r="E29" s="51"/>
      <c r="F29" s="10" t="s">
        <v>17</v>
      </c>
      <c r="G29" s="11"/>
      <c r="H29" s="10" t="s">
        <v>18</v>
      </c>
      <c r="I29" s="11"/>
      <c r="J29" s="121" t="s">
        <v>19</v>
      </c>
      <c r="K29" s="122"/>
      <c r="L29" s="153"/>
      <c r="M29" s="153"/>
      <c r="N29" s="153"/>
      <c r="O29" s="154"/>
      <c r="P29" s="120" t="s">
        <v>15</v>
      </c>
    </row>
    <row r="30" ht="13" spans="1:16">
      <c r="A30" s="6"/>
      <c r="B30" s="28"/>
      <c r="C30" s="28"/>
      <c r="D30" s="10" t="s">
        <v>21</v>
      </c>
      <c r="E30" s="11" t="s">
        <v>22</v>
      </c>
      <c r="F30" s="10" t="s">
        <v>21</v>
      </c>
      <c r="G30" s="11" t="s">
        <v>22</v>
      </c>
      <c r="H30" s="10" t="s">
        <v>21</v>
      </c>
      <c r="I30" s="11" t="s">
        <v>22</v>
      </c>
      <c r="J30" s="10" t="s">
        <v>21</v>
      </c>
      <c r="K30" s="12" t="s">
        <v>22</v>
      </c>
      <c r="L30" s="46"/>
      <c r="M30" s="46"/>
      <c r="N30" s="46"/>
      <c r="O30" s="53"/>
      <c r="P30" s="155"/>
    </row>
    <row r="31" spans="1:16">
      <c r="A31" s="52" t="s">
        <v>65</v>
      </c>
      <c r="B31" s="53" t="s">
        <v>66</v>
      </c>
      <c r="C31" s="53"/>
      <c r="D31" s="54">
        <f>10^9*10^(D10/10)*($C5/15)</f>
        <v>1.26791455396889</v>
      </c>
      <c r="E31" s="55">
        <f>10^9*10^(E10/10)*($C5/15)</f>
        <v>1.26791455396889</v>
      </c>
      <c r="F31" s="56">
        <f>10^9*10^((D10+F11)/10)*($C5/15)</f>
        <v>1.5962098519751e-10</v>
      </c>
      <c r="G31" s="55">
        <f>10^9*10^((E10+G11)/10)*($C5/15)</f>
        <v>1.00714032943533</v>
      </c>
      <c r="H31" s="56">
        <f>10^9*10^((D10+H11)/10)*($C5/15)</f>
        <v>1.5962098519751e-10</v>
      </c>
      <c r="I31" s="55">
        <f>10^9*10^((E10+I11)/10)*($C5/15)</f>
        <v>0.961811547693929</v>
      </c>
      <c r="J31" s="56">
        <f>10^9*10^((D10+J11)/10)*($C5/15)</f>
        <v>1.5962098519751e-10</v>
      </c>
      <c r="K31" s="59">
        <f>10^9*10^((E10+K11)/10)*($C5/15)</f>
        <v>0.961811547693929</v>
      </c>
      <c r="L31" s="156"/>
      <c r="M31" s="156"/>
      <c r="N31" s="156"/>
      <c r="O31" s="157"/>
      <c r="P31" s="158" t="s">
        <v>67</v>
      </c>
    </row>
    <row r="32" spans="1:16">
      <c r="A32" s="57" t="s">
        <v>68</v>
      </c>
      <c r="B32" s="28" t="s">
        <v>38</v>
      </c>
      <c r="C32" s="46"/>
      <c r="D32" s="58"/>
      <c r="E32" s="59"/>
      <c r="F32" s="60">
        <f>10*LOG10(F31/(D31+H31+J31))</f>
        <v>-99.0000000010935</v>
      </c>
      <c r="G32" s="61">
        <f>10*LOG10(G31/(E31+I31+K31))</f>
        <v>-5.00909985011054</v>
      </c>
      <c r="H32" s="60">
        <f>10*LOG10(H31/(F31+D31+J31))</f>
        <v>-99.0000000010935</v>
      </c>
      <c r="I32" s="61">
        <f>10*LOG10(I31/(G31+E31+K31))</f>
        <v>-5.27034791671099</v>
      </c>
      <c r="J32" s="60">
        <f>10*LOG10(J31/(D31+H31+F31))</f>
        <v>-99.0000000010935</v>
      </c>
      <c r="K32" s="159">
        <f>10*LOG10(K31/(E31+I31+G31))</f>
        <v>-5.27034791671099</v>
      </c>
      <c r="L32" s="47"/>
      <c r="M32" s="47"/>
      <c r="N32" s="47"/>
      <c r="O32" s="7"/>
      <c r="P32" s="160"/>
    </row>
    <row r="33" spans="1:16">
      <c r="A33" s="52" t="s">
        <v>69</v>
      </c>
      <c r="B33" s="53" t="s">
        <v>66</v>
      </c>
      <c r="C33" s="53"/>
      <c r="D33" s="62">
        <f>10^9*($C5/$C16)*10^((IF($F12=0,$C17+IF($F13=0,0,$C19)+$C21,$C18+IF($F13=0,0,$C20)+$C22)-$C14)/10)/($C15*12)</f>
        <v>0.0678070449962439</v>
      </c>
      <c r="E33" s="63">
        <f>10^9*($C5/$C16)*10^((IF($F12=0,$C17+IF($F13=0,0,$C19)+$C21,$C18+IF($F13=0,0,$C20)+$C22)-$C14)/10)/($C15*12)</f>
        <v>0.0678070449962439</v>
      </c>
      <c r="F33" s="54"/>
      <c r="G33" s="55"/>
      <c r="H33" s="56"/>
      <c r="I33" s="55"/>
      <c r="J33" s="56"/>
      <c r="K33" s="59"/>
      <c r="L33" s="156"/>
      <c r="M33" s="156"/>
      <c r="N33" s="156"/>
      <c r="O33" s="157"/>
      <c r="P33" s="158" t="s">
        <v>70</v>
      </c>
    </row>
    <row r="34" spans="1:16">
      <c r="A34" s="64" t="s">
        <v>71</v>
      </c>
      <c r="B34" s="28" t="s">
        <v>38</v>
      </c>
      <c r="C34" s="28"/>
      <c r="D34" s="65"/>
      <c r="E34" s="18"/>
      <c r="F34" s="66">
        <f>10*LOG10(F31/(D31+D33+H31+J31))</f>
        <v>-99.2262596179584</v>
      </c>
      <c r="G34" s="61">
        <f>10*LOG10(G31/(E31+I31+E33+K31))</f>
        <v>-5.10040305028713</v>
      </c>
      <c r="H34" s="66">
        <f>10*LOG10(H31/(F31+D33+D31+J31))</f>
        <v>-99.2262596179584</v>
      </c>
      <c r="I34" s="61">
        <f>10*LOG10(I31/(G31+E31+E33+K31))</f>
        <v>-5.36038567741682</v>
      </c>
      <c r="J34" s="66">
        <f>10*LOG10(J31/(D31+D33+H31+F31))</f>
        <v>-99.2262596179584</v>
      </c>
      <c r="K34" s="161">
        <f>10*LOG10(K31/(E31+E33+I31+G31))</f>
        <v>-5.36038567741682</v>
      </c>
      <c r="L34" s="70"/>
      <c r="M34" s="70"/>
      <c r="N34" s="70"/>
      <c r="O34" s="71"/>
      <c r="P34" s="162" t="s">
        <v>72</v>
      </c>
    </row>
    <row r="35" spans="1:16">
      <c r="A35" s="57" t="s">
        <v>73</v>
      </c>
      <c r="B35" s="28" t="s">
        <v>74</v>
      </c>
      <c r="C35" s="28"/>
      <c r="D35" s="65"/>
      <c r="E35" s="18"/>
      <c r="F35" s="60">
        <f>10*LOG10(F31)-90</f>
        <v>-187.969100130081</v>
      </c>
      <c r="G35" s="35">
        <f t="shared" ref="G35:H35" si="0">10*LOG10(G31)-90</f>
        <v>-89.9691001300806</v>
      </c>
      <c r="H35" s="60">
        <f t="shared" si="0"/>
        <v>-187.969100130081</v>
      </c>
      <c r="I35" s="35">
        <f t="shared" ref="I35:K35" si="1">10*LOG10(I31)-90</f>
        <v>-90.1691001300806</v>
      </c>
      <c r="J35" s="60">
        <f t="shared" si="1"/>
        <v>-187.969100130081</v>
      </c>
      <c r="K35" s="163">
        <f t="shared" si="1"/>
        <v>-90.1691001300806</v>
      </c>
      <c r="L35" s="164"/>
      <c r="M35" s="164"/>
      <c r="N35" s="164"/>
      <c r="O35" s="15"/>
      <c r="P35" s="165" t="s">
        <v>75</v>
      </c>
    </row>
    <row r="36" spans="1:16">
      <c r="A36" s="67" t="s">
        <v>76</v>
      </c>
      <c r="B36" s="28" t="s">
        <v>77</v>
      </c>
      <c r="C36" s="28"/>
      <c r="D36" s="68">
        <f>10*LOG((D31+F31+H31+J31)*10^-9)+10*LOG(MAX(C5,12*C9*C7/C5))</f>
        <v>-59.9818483125454</v>
      </c>
      <c r="E36" s="69">
        <f>10*LOG((E31+G31+I31+K31)*10^-9)+10*LOG(MAX(C5,12*C9*C7/C5))</f>
        <v>-54.7816225108301</v>
      </c>
      <c r="F36" s="70"/>
      <c r="G36" s="71"/>
      <c r="H36" s="72"/>
      <c r="I36" s="70"/>
      <c r="J36" s="72"/>
      <c r="K36" s="71"/>
      <c r="L36" s="164"/>
      <c r="M36" s="164"/>
      <c r="N36" s="164"/>
      <c r="O36" s="15"/>
      <c r="P36" s="165" t="s">
        <v>78</v>
      </c>
    </row>
    <row r="37" spans="1:16">
      <c r="A37" s="73" t="s">
        <v>79</v>
      </c>
      <c r="B37" s="74" t="s">
        <v>38</v>
      </c>
      <c r="C37" s="75">
        <f>(C17-C18)/2</f>
        <v>-6.4</v>
      </c>
      <c r="D37" s="76"/>
      <c r="E37" s="77"/>
      <c r="F37" s="78"/>
      <c r="G37" s="70"/>
      <c r="H37" s="78"/>
      <c r="I37" s="70"/>
      <c r="J37" s="78"/>
      <c r="K37" s="71"/>
      <c r="L37" s="164"/>
      <c r="M37" s="164"/>
      <c r="N37" s="164"/>
      <c r="O37" s="15"/>
      <c r="P37" s="166" t="s">
        <v>80</v>
      </c>
    </row>
    <row r="38" ht="13.25" spans="1:16">
      <c r="A38" s="79" t="s">
        <v>81</v>
      </c>
      <c r="B38" s="45" t="s">
        <v>38</v>
      </c>
      <c r="C38" s="80">
        <f>(C23+C24)/2</f>
        <v>5</v>
      </c>
      <c r="D38" s="81"/>
      <c r="E38" s="82"/>
      <c r="F38" s="83"/>
      <c r="G38" s="84"/>
      <c r="H38" s="85"/>
      <c r="I38" s="85"/>
      <c r="J38" s="83"/>
      <c r="K38" s="84"/>
      <c r="L38" s="167"/>
      <c r="M38" s="167"/>
      <c r="N38" s="167"/>
      <c r="O38" s="168"/>
      <c r="P38" s="169" t="s">
        <v>82</v>
      </c>
    </row>
    <row r="40" ht="13.25" spans="1:15">
      <c r="A40" s="47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</row>
    <row r="41" ht="13.75" spans="1:16">
      <c r="A41" s="2" t="s">
        <v>83</v>
      </c>
      <c r="B41" s="48"/>
      <c r="C41" s="4" t="s">
        <v>14</v>
      </c>
      <c r="D41" s="5"/>
      <c r="E41" s="5"/>
      <c r="F41" s="5"/>
      <c r="G41" s="5"/>
      <c r="H41" s="5"/>
      <c r="I41" s="5"/>
      <c r="J41" s="5"/>
      <c r="K41" s="118"/>
      <c r="L41" s="170"/>
      <c r="M41" s="171"/>
      <c r="N41" s="171"/>
      <c r="O41" s="171"/>
      <c r="P41" s="120" t="s">
        <v>15</v>
      </c>
    </row>
    <row r="42" ht="13" spans="1:16">
      <c r="A42" s="6"/>
      <c r="B42" s="28"/>
      <c r="C42" s="24"/>
      <c r="D42" s="50" t="s">
        <v>16</v>
      </c>
      <c r="E42" s="51"/>
      <c r="F42" s="10" t="s">
        <v>17</v>
      </c>
      <c r="G42" s="11"/>
      <c r="H42" s="10" t="s">
        <v>18</v>
      </c>
      <c r="I42" s="11"/>
      <c r="J42" s="121" t="s">
        <v>19</v>
      </c>
      <c r="K42" s="122"/>
      <c r="L42" s="23"/>
      <c r="M42" s="47"/>
      <c r="N42" s="47"/>
      <c r="O42" s="47"/>
      <c r="P42" s="155"/>
    </row>
    <row r="43" ht="13" spans="1:16">
      <c r="A43" s="6"/>
      <c r="B43" s="28"/>
      <c r="C43" s="24"/>
      <c r="D43" s="10" t="s">
        <v>21</v>
      </c>
      <c r="E43" s="11" t="s">
        <v>22</v>
      </c>
      <c r="F43" s="10" t="s">
        <v>21</v>
      </c>
      <c r="G43" s="11" t="s">
        <v>22</v>
      </c>
      <c r="H43" s="10" t="s">
        <v>21</v>
      </c>
      <c r="I43" s="11" t="s">
        <v>22</v>
      </c>
      <c r="J43" s="10" t="s">
        <v>21</v>
      </c>
      <c r="K43" s="12" t="s">
        <v>22</v>
      </c>
      <c r="L43" s="23"/>
      <c r="M43" s="47"/>
      <c r="N43" s="47"/>
      <c r="O43" s="47"/>
      <c r="P43" s="155"/>
    </row>
    <row r="44" ht="13" spans="1:16">
      <c r="A44" s="52" t="s">
        <v>84</v>
      </c>
      <c r="B44" s="302" t="s">
        <v>85</v>
      </c>
      <c r="C44" s="87"/>
      <c r="D44" s="88">
        <v>5.65</v>
      </c>
      <c r="E44" s="89">
        <f>D44</f>
        <v>5.65</v>
      </c>
      <c r="F44" s="90"/>
      <c r="G44" s="89"/>
      <c r="H44" s="90"/>
      <c r="I44" s="90"/>
      <c r="J44" s="91"/>
      <c r="K44" s="89"/>
      <c r="L44" s="23"/>
      <c r="M44" s="47"/>
      <c r="N44" s="47"/>
      <c r="O44" s="47"/>
      <c r="P44" s="160" t="s">
        <v>86</v>
      </c>
    </row>
    <row r="45" ht="13" spans="1:16">
      <c r="A45" s="52" t="s">
        <v>87</v>
      </c>
      <c r="B45" s="302" t="s">
        <v>85</v>
      </c>
      <c r="C45" s="87"/>
      <c r="D45" s="88">
        <v>5.65</v>
      </c>
      <c r="E45" s="89">
        <f>D45</f>
        <v>5.65</v>
      </c>
      <c r="F45" s="90"/>
      <c r="G45" s="89"/>
      <c r="H45" s="91"/>
      <c r="I45" s="90"/>
      <c r="J45" s="91"/>
      <c r="K45" s="89"/>
      <c r="L45" s="23"/>
      <c r="M45" s="47"/>
      <c r="N45" s="47"/>
      <c r="O45" s="47"/>
      <c r="P45" s="160" t="s">
        <v>86</v>
      </c>
    </row>
    <row r="46" ht="13" spans="1:16">
      <c r="A46" s="52" t="s">
        <v>88</v>
      </c>
      <c r="B46" s="302" t="s">
        <v>85</v>
      </c>
      <c r="C46" s="87"/>
      <c r="D46" s="90"/>
      <c r="E46" s="89"/>
      <c r="F46" s="88">
        <v>0.3</v>
      </c>
      <c r="G46" s="89">
        <f>F46</f>
        <v>0.3</v>
      </c>
      <c r="H46" s="88">
        <v>0.3</v>
      </c>
      <c r="I46" s="90">
        <f>H46</f>
        <v>0.3</v>
      </c>
      <c r="J46" s="172">
        <v>0.3</v>
      </c>
      <c r="K46" s="89">
        <f>J46</f>
        <v>0.3</v>
      </c>
      <c r="L46" s="23"/>
      <c r="M46" s="47"/>
      <c r="N46" s="47"/>
      <c r="O46" s="47"/>
      <c r="P46" s="160" t="s">
        <v>89</v>
      </c>
    </row>
    <row r="47" ht="13.75" spans="1:16">
      <c r="A47" s="92" t="s">
        <v>90</v>
      </c>
      <c r="B47" s="303" t="s">
        <v>85</v>
      </c>
      <c r="C47" s="94"/>
      <c r="D47" s="95"/>
      <c r="E47" s="96"/>
      <c r="F47" s="97">
        <v>0.3</v>
      </c>
      <c r="G47" s="96">
        <f>F47</f>
        <v>0.3</v>
      </c>
      <c r="H47" s="97">
        <v>0.3</v>
      </c>
      <c r="I47" s="95">
        <f>H47</f>
        <v>0.3</v>
      </c>
      <c r="J47" s="173">
        <v>0.3</v>
      </c>
      <c r="K47" s="96">
        <f>J47</f>
        <v>0.3</v>
      </c>
      <c r="L47" s="145"/>
      <c r="M47" s="146"/>
      <c r="N47" s="146"/>
      <c r="O47" s="146"/>
      <c r="P47" s="174" t="s">
        <v>89</v>
      </c>
    </row>
    <row r="48" spans="6:15">
      <c r="F48" s="61"/>
      <c r="G48" s="61"/>
      <c r="H48" s="61"/>
      <c r="I48" s="61"/>
      <c r="J48" s="61"/>
      <c r="K48" s="61"/>
      <c r="L48" s="61"/>
      <c r="M48" s="61"/>
      <c r="N48" s="61"/>
      <c r="O48" s="61"/>
    </row>
    <row r="49" ht="13.75" spans="1:15">
      <c r="A49" s="9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46"/>
      <c r="M49" s="46"/>
      <c r="N49" s="46"/>
      <c r="O49" s="46"/>
    </row>
    <row r="50" ht="13.75" spans="1:16">
      <c r="A50" s="2" t="s">
        <v>91</v>
      </c>
      <c r="B50" s="99"/>
      <c r="C50" s="4" t="s">
        <v>14</v>
      </c>
      <c r="D50" s="5"/>
      <c r="E50" s="5"/>
      <c r="F50" s="5"/>
      <c r="G50" s="5"/>
      <c r="H50" s="5"/>
      <c r="I50" s="5"/>
      <c r="J50" s="5"/>
      <c r="K50" s="118"/>
      <c r="L50" s="175" t="s">
        <v>92</v>
      </c>
      <c r="M50" s="176"/>
      <c r="N50" s="177"/>
      <c r="O50" s="178"/>
      <c r="P50" s="179" t="s">
        <v>15</v>
      </c>
    </row>
    <row r="51" ht="13" spans="1:16">
      <c r="A51" s="6"/>
      <c r="B51" s="18"/>
      <c r="C51" s="24"/>
      <c r="D51" s="50" t="s">
        <v>16</v>
      </c>
      <c r="E51" s="51"/>
      <c r="F51" s="10" t="s">
        <v>17</v>
      </c>
      <c r="G51" s="11"/>
      <c r="H51" s="10" t="s">
        <v>18</v>
      </c>
      <c r="I51" s="11"/>
      <c r="J51" s="121" t="s">
        <v>19</v>
      </c>
      <c r="K51" s="122"/>
      <c r="L51" s="123"/>
      <c r="M51" s="125"/>
      <c r="N51" s="127"/>
      <c r="O51" s="129"/>
      <c r="P51" s="12"/>
    </row>
    <row r="52" ht="13" spans="1:16">
      <c r="A52" s="6"/>
      <c r="B52" s="18"/>
      <c r="C52" s="24"/>
      <c r="D52" s="10" t="s">
        <v>21</v>
      </c>
      <c r="E52" s="12" t="s">
        <v>22</v>
      </c>
      <c r="F52" s="11" t="s">
        <v>21</v>
      </c>
      <c r="G52" s="11" t="s">
        <v>22</v>
      </c>
      <c r="H52" s="10" t="s">
        <v>21</v>
      </c>
      <c r="I52" s="11" t="s">
        <v>22</v>
      </c>
      <c r="J52" s="10" t="s">
        <v>21</v>
      </c>
      <c r="K52" s="12" t="s">
        <v>22</v>
      </c>
      <c r="L52" s="10" t="s">
        <v>21</v>
      </c>
      <c r="M52" s="12" t="s">
        <v>22</v>
      </c>
      <c r="N52" s="180"/>
      <c r="O52" s="181"/>
      <c r="P52" s="12"/>
    </row>
    <row r="53" ht="13" spans="1:16">
      <c r="A53" s="6"/>
      <c r="B53" s="18"/>
      <c r="C53" s="24"/>
      <c r="D53" s="18"/>
      <c r="E53" s="28"/>
      <c r="F53" s="100"/>
      <c r="G53" s="100"/>
      <c r="H53" s="10"/>
      <c r="I53" s="11"/>
      <c r="J53" s="10"/>
      <c r="K53" s="12"/>
      <c r="L53" s="10"/>
      <c r="M53" s="12"/>
      <c r="N53" s="180"/>
      <c r="O53" s="181"/>
      <c r="P53" s="12"/>
    </row>
    <row r="54" ht="13" spans="1:16">
      <c r="A54" s="101" t="s">
        <v>93</v>
      </c>
      <c r="B54" s="102" t="s">
        <v>94</v>
      </c>
      <c r="C54" s="103"/>
      <c r="D54" s="104"/>
      <c r="E54" s="105">
        <v>0</v>
      </c>
      <c r="F54" s="104"/>
      <c r="G54" s="105">
        <v>1</v>
      </c>
      <c r="H54" s="104"/>
      <c r="I54" s="104">
        <f>I31/(I31+E31+E33)</f>
        <v>0.418627931045321</v>
      </c>
      <c r="J54" s="112"/>
      <c r="K54" s="105">
        <f>K31/(K31+E31+E33)</f>
        <v>0.418627931045321</v>
      </c>
      <c r="L54" s="182"/>
      <c r="M54" s="183"/>
      <c r="N54" s="180"/>
      <c r="O54" s="181"/>
      <c r="P54" s="184" t="s">
        <v>95</v>
      </c>
    </row>
    <row r="55" ht="13" spans="1:16">
      <c r="A55" s="106" t="s">
        <v>96</v>
      </c>
      <c r="B55" s="102" t="s">
        <v>38</v>
      </c>
      <c r="C55" s="103"/>
      <c r="D55" s="104"/>
      <c r="E55" s="105">
        <f>E54*E45</f>
        <v>0</v>
      </c>
      <c r="F55" s="104"/>
      <c r="G55" s="105">
        <f>G47*G54</f>
        <v>0.3</v>
      </c>
      <c r="H55" s="104"/>
      <c r="I55" s="104">
        <f>I54*I47</f>
        <v>0.125588379313596</v>
      </c>
      <c r="J55" s="112"/>
      <c r="K55" s="105">
        <f>K54*K47</f>
        <v>0.125588379313596</v>
      </c>
      <c r="L55" s="185">
        <f>SQRT(SUMSQ(D55,F55,H55,J55))</f>
        <v>0</v>
      </c>
      <c r="M55" s="186">
        <f>SQRT(SUMSQ(E55,G55,I55,K55))</f>
        <v>0.34863287572636</v>
      </c>
      <c r="N55" s="180"/>
      <c r="O55" s="181"/>
      <c r="P55" s="187" t="s">
        <v>97</v>
      </c>
    </row>
    <row r="56" ht="13" spans="1:16">
      <c r="A56" s="6"/>
      <c r="B56" s="18"/>
      <c r="C56" s="24"/>
      <c r="D56" s="107"/>
      <c r="E56" s="108"/>
      <c r="F56" s="109"/>
      <c r="G56" s="110"/>
      <c r="H56" s="111"/>
      <c r="I56" s="111"/>
      <c r="J56" s="113"/>
      <c r="K56" s="188"/>
      <c r="L56" s="10"/>
      <c r="M56" s="12"/>
      <c r="N56" s="180"/>
      <c r="O56" s="181"/>
      <c r="P56" s="12"/>
    </row>
    <row r="57" ht="13" spans="1:16">
      <c r="A57" s="6"/>
      <c r="B57" s="18"/>
      <c r="C57" s="24"/>
      <c r="D57" s="107"/>
      <c r="E57" s="108"/>
      <c r="F57" s="109"/>
      <c r="G57" s="110"/>
      <c r="H57" s="111"/>
      <c r="I57" s="111"/>
      <c r="J57" s="113"/>
      <c r="K57" s="188"/>
      <c r="L57" s="10"/>
      <c r="M57" s="12"/>
      <c r="N57" s="180"/>
      <c r="O57" s="181"/>
      <c r="P57" s="12"/>
    </row>
    <row r="58" ht="13" spans="1:16">
      <c r="A58" s="101" t="s">
        <v>98</v>
      </c>
      <c r="B58" s="102" t="s">
        <v>94</v>
      </c>
      <c r="C58" s="103"/>
      <c r="D58" s="104"/>
      <c r="E58" s="105">
        <v>1</v>
      </c>
      <c r="F58" s="104"/>
      <c r="G58" s="104">
        <v>1</v>
      </c>
      <c r="H58" s="112"/>
      <c r="I58" s="104">
        <v>0</v>
      </c>
      <c r="J58" s="112"/>
      <c r="K58" s="105">
        <v>0</v>
      </c>
      <c r="L58" s="182"/>
      <c r="M58" s="183"/>
      <c r="N58" s="180"/>
      <c r="O58" s="181"/>
      <c r="P58" s="184" t="s">
        <v>95</v>
      </c>
    </row>
    <row r="59" ht="13" spans="1:16">
      <c r="A59" s="106" t="s">
        <v>99</v>
      </c>
      <c r="B59" s="102" t="s">
        <v>38</v>
      </c>
      <c r="C59" s="103"/>
      <c r="D59" s="104"/>
      <c r="E59" s="105">
        <f>E58*E45</f>
        <v>5.65</v>
      </c>
      <c r="F59" s="104"/>
      <c r="G59" s="104">
        <f>G58*G47</f>
        <v>0.3</v>
      </c>
      <c r="H59" s="112"/>
      <c r="I59" s="104">
        <f>I58*I47</f>
        <v>0</v>
      </c>
      <c r="J59" s="112"/>
      <c r="K59" s="105">
        <f>K58*K47</f>
        <v>0</v>
      </c>
      <c r="L59" s="185">
        <f>SQRT(SUMSQ(D59,F59,H59,J59))</f>
        <v>0</v>
      </c>
      <c r="M59" s="186">
        <f>SQRT(SUMSQ(E59,G59,I59,K59))</f>
        <v>5.65795899596312</v>
      </c>
      <c r="N59" s="180"/>
      <c r="O59" s="181"/>
      <c r="P59" s="187" t="s">
        <v>100</v>
      </c>
    </row>
    <row r="60" ht="13" spans="1:16">
      <c r="A60" s="6"/>
      <c r="B60" s="18"/>
      <c r="C60" s="24"/>
      <c r="D60" s="107"/>
      <c r="E60" s="108"/>
      <c r="F60" s="109"/>
      <c r="G60" s="109"/>
      <c r="H60" s="113"/>
      <c r="I60" s="111"/>
      <c r="J60" s="113"/>
      <c r="K60" s="188"/>
      <c r="L60" s="10"/>
      <c r="M60" s="12"/>
      <c r="N60" s="180"/>
      <c r="O60" s="181"/>
      <c r="P60" s="12"/>
    </row>
    <row r="61" ht="13" spans="1:16">
      <c r="A61" s="114"/>
      <c r="B61" s="27"/>
      <c r="C61" s="87"/>
      <c r="D61" s="115"/>
      <c r="E61" s="116"/>
      <c r="F61" s="115"/>
      <c r="G61" s="115"/>
      <c r="H61" s="117"/>
      <c r="I61" s="115"/>
      <c r="J61" s="117"/>
      <c r="K61" s="116"/>
      <c r="L61" s="130"/>
      <c r="M61" s="132"/>
      <c r="N61" s="130"/>
      <c r="O61" s="132"/>
      <c r="P61" s="187"/>
    </row>
    <row r="62" spans="1:16">
      <c r="A62" s="101" t="s">
        <v>101</v>
      </c>
      <c r="B62" s="102" t="s">
        <v>94</v>
      </c>
      <c r="C62" s="103"/>
      <c r="D62" s="104"/>
      <c r="E62" s="105">
        <v>0</v>
      </c>
      <c r="F62" s="104"/>
      <c r="G62" s="104">
        <f>G31/(E31+E33+G31)</f>
        <v>0.42987609181175</v>
      </c>
      <c r="H62" s="112"/>
      <c r="I62" s="104">
        <v>1</v>
      </c>
      <c r="J62" s="112"/>
      <c r="K62" s="105">
        <f>K31/(E31+E33+K31)</f>
        <v>0.418627931045321</v>
      </c>
      <c r="L62" s="189"/>
      <c r="M62" s="190"/>
      <c r="N62" s="191"/>
      <c r="O62" s="192"/>
      <c r="P62" s="187" t="s">
        <v>102</v>
      </c>
    </row>
    <row r="63" ht="13" spans="1:16">
      <c r="A63" s="106" t="s">
        <v>103</v>
      </c>
      <c r="B63" s="102" t="s">
        <v>38</v>
      </c>
      <c r="C63" s="103"/>
      <c r="D63" s="104"/>
      <c r="E63" s="105">
        <f>E62*E45</f>
        <v>0</v>
      </c>
      <c r="F63" s="104"/>
      <c r="G63" s="104">
        <f>G62*G47</f>
        <v>0.128962827543525</v>
      </c>
      <c r="H63" s="112"/>
      <c r="I63" s="104">
        <f>I47*I62</f>
        <v>0.3</v>
      </c>
      <c r="J63" s="112"/>
      <c r="K63" s="105">
        <f>K62*K47</f>
        <v>0.125588379313596</v>
      </c>
      <c r="L63" s="185">
        <f>SQRT(SUMSQ(D63,F63,H63,J63))</f>
        <v>0</v>
      </c>
      <c r="M63" s="186">
        <f>SQRT(SUMSQ(E63,G63,I63,K63))</f>
        <v>0.349862618618561</v>
      </c>
      <c r="N63" s="130"/>
      <c r="O63" s="132"/>
      <c r="P63" s="187" t="s">
        <v>104</v>
      </c>
    </row>
    <row r="64" ht="13" spans="1:16">
      <c r="A64" s="114"/>
      <c r="B64" s="27"/>
      <c r="C64" s="87"/>
      <c r="D64" s="115"/>
      <c r="E64" s="116"/>
      <c r="F64" s="115"/>
      <c r="G64" s="115"/>
      <c r="H64" s="117"/>
      <c r="I64" s="115"/>
      <c r="J64" s="117"/>
      <c r="K64" s="116"/>
      <c r="L64" s="130"/>
      <c r="M64" s="132"/>
      <c r="N64" s="130"/>
      <c r="O64" s="132"/>
      <c r="P64" s="187"/>
    </row>
    <row r="65" ht="13" spans="1:16">
      <c r="A65" s="114"/>
      <c r="B65" s="27"/>
      <c r="C65" s="87"/>
      <c r="D65" s="115"/>
      <c r="E65" s="116"/>
      <c r="F65" s="115"/>
      <c r="G65" s="115"/>
      <c r="H65" s="117"/>
      <c r="I65" s="115"/>
      <c r="J65" s="117"/>
      <c r="K65" s="116"/>
      <c r="L65" s="130"/>
      <c r="M65" s="132"/>
      <c r="N65" s="130"/>
      <c r="O65" s="132"/>
      <c r="P65" s="187"/>
    </row>
    <row r="66" spans="1:16">
      <c r="A66" s="101" t="s">
        <v>105</v>
      </c>
      <c r="B66" s="102" t="s">
        <v>94</v>
      </c>
      <c r="C66" s="103"/>
      <c r="D66" s="104"/>
      <c r="E66" s="105">
        <v>1</v>
      </c>
      <c r="F66" s="104"/>
      <c r="G66" s="104">
        <v>0</v>
      </c>
      <c r="H66" s="112"/>
      <c r="I66" s="104">
        <v>1</v>
      </c>
      <c r="J66" s="112"/>
      <c r="K66" s="105">
        <v>0</v>
      </c>
      <c r="L66" s="189"/>
      <c r="M66" s="190"/>
      <c r="N66" s="191"/>
      <c r="O66" s="192"/>
      <c r="P66" s="187" t="s">
        <v>102</v>
      </c>
    </row>
    <row r="67" ht="13" spans="1:16">
      <c r="A67" s="106" t="s">
        <v>106</v>
      </c>
      <c r="B67" s="102" t="s">
        <v>38</v>
      </c>
      <c r="C67" s="103"/>
      <c r="D67" s="104"/>
      <c r="E67" s="105">
        <f>E66*E45</f>
        <v>5.65</v>
      </c>
      <c r="F67" s="104"/>
      <c r="G67" s="105">
        <f>G47*G66</f>
        <v>0</v>
      </c>
      <c r="H67" s="112"/>
      <c r="I67" s="104">
        <f>I47*I66</f>
        <v>0.3</v>
      </c>
      <c r="J67" s="112"/>
      <c r="K67" s="105">
        <f>K47*K66</f>
        <v>0</v>
      </c>
      <c r="L67" s="185">
        <f>SQRT(SUMSQ(D67,F67,H67,J67))</f>
        <v>0</v>
      </c>
      <c r="M67" s="186">
        <f>SQRT(SUMSQ(E67,G67,I67,K67))</f>
        <v>5.65795899596312</v>
      </c>
      <c r="N67" s="130"/>
      <c r="O67" s="132"/>
      <c r="P67" s="187" t="s">
        <v>107</v>
      </c>
    </row>
    <row r="68" ht="13" spans="1:16">
      <c r="A68" s="114"/>
      <c r="B68" s="27"/>
      <c r="C68" s="87"/>
      <c r="D68" s="115"/>
      <c r="E68" s="116"/>
      <c r="F68" s="115"/>
      <c r="G68" s="115"/>
      <c r="H68" s="117"/>
      <c r="I68" s="115"/>
      <c r="J68" s="117"/>
      <c r="K68" s="116"/>
      <c r="L68" s="130"/>
      <c r="M68" s="132"/>
      <c r="N68" s="130"/>
      <c r="O68" s="132"/>
      <c r="P68" s="187"/>
    </row>
    <row r="69" ht="13" spans="1:16">
      <c r="A69" s="114"/>
      <c r="B69" s="27"/>
      <c r="C69" s="87"/>
      <c r="D69" s="115"/>
      <c r="E69" s="116"/>
      <c r="F69" s="115"/>
      <c r="G69" s="115"/>
      <c r="H69" s="117"/>
      <c r="I69" s="115"/>
      <c r="J69" s="117"/>
      <c r="K69" s="116"/>
      <c r="L69" s="130"/>
      <c r="M69" s="132"/>
      <c r="N69" s="130"/>
      <c r="O69" s="132"/>
      <c r="P69" s="187"/>
    </row>
    <row r="70" spans="1:16">
      <c r="A70" s="101" t="s">
        <v>108</v>
      </c>
      <c r="B70" s="102" t="s">
        <v>94</v>
      </c>
      <c r="C70" s="103"/>
      <c r="D70" s="104"/>
      <c r="E70" s="105">
        <v>0</v>
      </c>
      <c r="F70" s="104"/>
      <c r="G70" s="104">
        <f>G31/(E33+E31+G31)</f>
        <v>0.42987609181175</v>
      </c>
      <c r="H70" s="112"/>
      <c r="I70" s="105">
        <f>I31/(E33+E31+I31)</f>
        <v>0.418627931045321</v>
      </c>
      <c r="J70" s="112"/>
      <c r="K70" s="105">
        <v>1</v>
      </c>
      <c r="L70" s="189"/>
      <c r="M70" s="190"/>
      <c r="N70" s="191"/>
      <c r="O70" s="192"/>
      <c r="P70" s="187" t="s">
        <v>102</v>
      </c>
    </row>
    <row r="71" ht="13" spans="1:16">
      <c r="A71" s="106" t="s">
        <v>109</v>
      </c>
      <c r="B71" s="102" t="s">
        <v>38</v>
      </c>
      <c r="C71" s="103"/>
      <c r="D71" s="104"/>
      <c r="E71" s="104">
        <f>E45*E70</f>
        <v>0</v>
      </c>
      <c r="F71" s="112"/>
      <c r="G71" s="104">
        <f>G70*G47</f>
        <v>0.128962827543525</v>
      </c>
      <c r="H71" s="112"/>
      <c r="I71" s="105">
        <f>I70*I47</f>
        <v>0.125588379313596</v>
      </c>
      <c r="J71" s="112"/>
      <c r="K71" s="105">
        <f>K47*K70</f>
        <v>0.3</v>
      </c>
      <c r="L71" s="185">
        <f>SQRT(SUMSQ(D71,F71,H71,J71))</f>
        <v>0</v>
      </c>
      <c r="M71" s="186">
        <f>SQRT(SUMSQ(E71,G71,I71,K71))</f>
        <v>0.349862618618561</v>
      </c>
      <c r="N71" s="130"/>
      <c r="O71" s="132"/>
      <c r="P71" s="187" t="s">
        <v>110</v>
      </c>
    </row>
    <row r="72" ht="13" spans="1:16">
      <c r="A72" s="114"/>
      <c r="B72" s="27"/>
      <c r="C72" s="87"/>
      <c r="D72" s="115"/>
      <c r="E72" s="116"/>
      <c r="F72" s="115"/>
      <c r="G72" s="115"/>
      <c r="H72" s="117"/>
      <c r="I72" s="115"/>
      <c r="J72" s="117"/>
      <c r="K72" s="116"/>
      <c r="L72" s="130"/>
      <c r="M72" s="132"/>
      <c r="N72" s="130"/>
      <c r="O72" s="132"/>
      <c r="P72" s="187"/>
    </row>
    <row r="73" ht="13" spans="1:16">
      <c r="A73" s="114"/>
      <c r="B73" s="27"/>
      <c r="C73" s="87"/>
      <c r="D73" s="115"/>
      <c r="E73" s="116"/>
      <c r="F73" s="115"/>
      <c r="G73" s="115"/>
      <c r="H73" s="117"/>
      <c r="I73" s="115"/>
      <c r="J73" s="117"/>
      <c r="K73" s="116"/>
      <c r="L73" s="130"/>
      <c r="M73" s="132"/>
      <c r="N73" s="130"/>
      <c r="O73" s="132"/>
      <c r="P73" s="187"/>
    </row>
    <row r="74" spans="1:16">
      <c r="A74" s="101" t="s">
        <v>111</v>
      </c>
      <c r="B74" s="102" t="s">
        <v>94</v>
      </c>
      <c r="C74" s="103"/>
      <c r="D74" s="104"/>
      <c r="E74" s="105">
        <v>1</v>
      </c>
      <c r="F74" s="104"/>
      <c r="G74" s="104">
        <v>0</v>
      </c>
      <c r="H74" s="112"/>
      <c r="I74" s="104">
        <v>0</v>
      </c>
      <c r="J74" s="112"/>
      <c r="K74" s="105">
        <v>1</v>
      </c>
      <c r="L74" s="189"/>
      <c r="M74" s="190"/>
      <c r="N74" s="191"/>
      <c r="O74" s="192"/>
      <c r="P74" s="187" t="s">
        <v>102</v>
      </c>
    </row>
    <row r="75" ht="13" spans="1:16">
      <c r="A75" s="106" t="s">
        <v>112</v>
      </c>
      <c r="B75" s="102" t="s">
        <v>38</v>
      </c>
      <c r="C75" s="103"/>
      <c r="D75" s="104"/>
      <c r="E75" s="104">
        <f>E74*E45</f>
        <v>5.65</v>
      </c>
      <c r="F75" s="112"/>
      <c r="G75" s="104">
        <f>G47*G74</f>
        <v>0</v>
      </c>
      <c r="H75" s="112"/>
      <c r="I75" s="104">
        <f>I47*I74</f>
        <v>0</v>
      </c>
      <c r="J75" s="112"/>
      <c r="K75" s="105">
        <f>K47*K74</f>
        <v>0.3</v>
      </c>
      <c r="L75" s="185">
        <f>SQRT(SUMSQ(D75,F75,H75,J75))</f>
        <v>0</v>
      </c>
      <c r="M75" s="186">
        <f>SQRT(SUMSQ(E75,G75,I75,K75))</f>
        <v>5.65795899596312</v>
      </c>
      <c r="N75" s="130"/>
      <c r="O75" s="132"/>
      <c r="P75" s="187" t="s">
        <v>113</v>
      </c>
    </row>
    <row r="76" ht="13" spans="1:16">
      <c r="A76" s="114"/>
      <c r="B76" s="27"/>
      <c r="C76" s="87"/>
      <c r="D76" s="115"/>
      <c r="E76" s="116"/>
      <c r="F76" s="115"/>
      <c r="G76" s="115"/>
      <c r="H76" s="117"/>
      <c r="I76" s="115"/>
      <c r="J76" s="117"/>
      <c r="K76" s="116"/>
      <c r="L76" s="130"/>
      <c r="M76" s="132"/>
      <c r="N76" s="130"/>
      <c r="O76" s="132"/>
      <c r="P76" s="187"/>
    </row>
    <row r="77" ht="13" spans="1:16">
      <c r="A77" s="114"/>
      <c r="B77" s="27"/>
      <c r="C77" s="87"/>
      <c r="D77" s="115"/>
      <c r="E77" s="116"/>
      <c r="F77" s="115"/>
      <c r="G77" s="115"/>
      <c r="H77" s="117"/>
      <c r="I77" s="115"/>
      <c r="J77" s="117"/>
      <c r="K77" s="116"/>
      <c r="L77" s="130"/>
      <c r="M77" s="132"/>
      <c r="N77" s="130"/>
      <c r="O77" s="132"/>
      <c r="P77" s="187"/>
    </row>
    <row r="78" spans="1:16">
      <c r="A78" s="193" t="s">
        <v>114</v>
      </c>
      <c r="B78" s="102" t="s">
        <v>94</v>
      </c>
      <c r="C78" s="103"/>
      <c r="D78" s="104"/>
      <c r="E78" s="105">
        <v>1</v>
      </c>
      <c r="F78" s="194"/>
      <c r="G78" s="195">
        <f>G31/(E31+G31+I31+K31)</f>
        <v>0.239870819939632</v>
      </c>
      <c r="H78" s="194"/>
      <c r="I78" s="195">
        <f>I31/(G31+I31+E31+K31)</f>
        <v>0.229074854645231</v>
      </c>
      <c r="J78" s="194"/>
      <c r="K78" s="195">
        <f>K31/(I31+K31+G31+E31)</f>
        <v>0.229074854645231</v>
      </c>
      <c r="L78" s="189"/>
      <c r="M78" s="190"/>
      <c r="N78" s="191"/>
      <c r="O78" s="192"/>
      <c r="P78" s="184" t="s">
        <v>95</v>
      </c>
    </row>
    <row r="79" ht="13" spans="1:16">
      <c r="A79" s="196" t="s">
        <v>115</v>
      </c>
      <c r="B79" s="102" t="s">
        <v>38</v>
      </c>
      <c r="C79" s="103"/>
      <c r="D79" s="104"/>
      <c r="E79" s="105">
        <f>E78*E45</f>
        <v>5.65</v>
      </c>
      <c r="F79" s="104"/>
      <c r="G79" s="104">
        <f>G78*G47</f>
        <v>0.0719612459818896</v>
      </c>
      <c r="H79" s="112"/>
      <c r="I79" s="105">
        <f>I78*I47</f>
        <v>0.0687224563935694</v>
      </c>
      <c r="J79" s="112"/>
      <c r="K79" s="105">
        <f>K78*K47</f>
        <v>0.0687224563935694</v>
      </c>
      <c r="L79" s="185">
        <f>SQRT(SUMSQ(D79,F79,H79,J79))</f>
        <v>0</v>
      </c>
      <c r="M79" s="186">
        <f>SQRT(SUMSQ(E79,G79,I79,K79))</f>
        <v>5.65129400871595</v>
      </c>
      <c r="N79" s="130"/>
      <c r="O79" s="132"/>
      <c r="P79" s="187" t="s">
        <v>116</v>
      </c>
    </row>
    <row r="80" ht="13.75" spans="1:16">
      <c r="A80" s="197"/>
      <c r="B80" s="198"/>
      <c r="C80" s="94"/>
      <c r="D80" s="199"/>
      <c r="E80" s="200"/>
      <c r="F80" s="199"/>
      <c r="G80" s="199"/>
      <c r="H80" s="201"/>
      <c r="I80" s="199"/>
      <c r="J80" s="201"/>
      <c r="K80" s="200"/>
      <c r="L80" s="249"/>
      <c r="M80" s="250"/>
      <c r="N80" s="249"/>
      <c r="O80" s="250"/>
      <c r="P80" s="147"/>
    </row>
    <row r="81" ht="13" spans="2:16">
      <c r="B81" s="27"/>
      <c r="C81" s="27"/>
      <c r="D81" s="27"/>
      <c r="E81" s="27"/>
      <c r="F81" s="202"/>
      <c r="G81" s="202"/>
      <c r="H81" s="202"/>
      <c r="I81" s="202"/>
      <c r="J81" s="202"/>
      <c r="K81" s="202"/>
      <c r="L81" s="251"/>
      <c r="M81" s="251"/>
      <c r="N81" s="251"/>
      <c r="O81" s="251"/>
      <c r="P81" s="251"/>
    </row>
    <row r="82" ht="13.25" spans="1:1">
      <c r="A82" s="203"/>
    </row>
    <row r="83" ht="13" spans="1:16">
      <c r="A83" s="2" t="s">
        <v>117</v>
      </c>
      <c r="B83" s="99"/>
      <c r="C83" s="99"/>
      <c r="D83" s="99"/>
      <c r="E83" s="99"/>
      <c r="F83" s="99"/>
      <c r="G83" s="99"/>
      <c r="H83" s="99"/>
      <c r="I83" s="99"/>
      <c r="J83" s="99"/>
      <c r="K83" s="99"/>
      <c r="L83" s="252"/>
      <c r="M83" s="252"/>
      <c r="N83" s="252"/>
      <c r="O83" s="252"/>
      <c r="P83" s="120" t="s">
        <v>15</v>
      </c>
    </row>
    <row r="84" spans="1:16">
      <c r="A84" s="204" t="s">
        <v>118</v>
      </c>
      <c r="B84" s="205"/>
      <c r="C84" s="205"/>
      <c r="D84" s="206"/>
      <c r="E84" s="205"/>
      <c r="F84" s="207"/>
      <c r="G84" s="208"/>
      <c r="H84" s="207"/>
      <c r="I84" s="208"/>
      <c r="J84" s="207"/>
      <c r="K84" s="205"/>
      <c r="L84" s="208"/>
      <c r="M84" s="208"/>
      <c r="N84" s="208"/>
      <c r="O84" s="253"/>
      <c r="P84" s="254"/>
    </row>
    <row r="85" spans="1:16">
      <c r="A85" s="204" t="s">
        <v>119</v>
      </c>
      <c r="B85" s="205"/>
      <c r="C85" s="205"/>
      <c r="D85" s="206"/>
      <c r="E85" s="205"/>
      <c r="F85" s="207"/>
      <c r="G85" s="208"/>
      <c r="H85" s="207"/>
      <c r="I85" s="208"/>
      <c r="J85" s="207"/>
      <c r="K85" s="205"/>
      <c r="L85" s="208"/>
      <c r="M85" s="208"/>
      <c r="N85" s="208"/>
      <c r="O85" s="255"/>
      <c r="P85" s="254"/>
    </row>
    <row r="86" ht="13.25" spans="1:16">
      <c r="A86" s="204" t="s">
        <v>120</v>
      </c>
      <c r="B86" s="205"/>
      <c r="C86" s="205"/>
      <c r="D86" s="206"/>
      <c r="E86" s="205"/>
      <c r="F86" s="207"/>
      <c r="G86" s="208"/>
      <c r="H86" s="207"/>
      <c r="I86" s="208"/>
      <c r="J86" s="207"/>
      <c r="K86" s="205"/>
      <c r="L86" s="208"/>
      <c r="M86" s="208"/>
      <c r="N86" s="208"/>
      <c r="O86" s="256"/>
      <c r="P86" s="254"/>
    </row>
    <row r="87" ht="13" spans="1:16">
      <c r="A87" s="2"/>
      <c r="B87" s="99"/>
      <c r="C87" s="99"/>
      <c r="D87" s="99"/>
      <c r="E87" s="99"/>
      <c r="F87" s="99"/>
      <c r="G87" s="99"/>
      <c r="H87" s="99"/>
      <c r="I87" s="99"/>
      <c r="J87" s="99"/>
      <c r="K87" s="99"/>
      <c r="L87" s="252"/>
      <c r="M87" s="252"/>
      <c r="N87" s="252"/>
      <c r="O87" s="252"/>
      <c r="P87" s="257"/>
    </row>
    <row r="88" ht="13.75" spans="1:16">
      <c r="A88" s="209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27"/>
      <c r="M88" s="27"/>
      <c r="N88" s="27"/>
      <c r="O88" s="27"/>
      <c r="P88" s="258"/>
    </row>
    <row r="89" ht="13.75" spans="1:16">
      <c r="A89" s="2" t="s">
        <v>121</v>
      </c>
      <c r="B89" s="3"/>
      <c r="C89" s="4" t="s">
        <v>14</v>
      </c>
      <c r="D89" s="5"/>
      <c r="E89" s="5"/>
      <c r="F89" s="5"/>
      <c r="G89" s="5"/>
      <c r="H89" s="5"/>
      <c r="I89" s="5"/>
      <c r="J89" s="5"/>
      <c r="K89" s="118"/>
      <c r="L89" s="259"/>
      <c r="M89" s="259"/>
      <c r="N89" s="259"/>
      <c r="O89" s="259"/>
      <c r="P89" s="120" t="s">
        <v>15</v>
      </c>
    </row>
    <row r="90" ht="13" spans="1:16">
      <c r="A90" s="6"/>
      <c r="B90" s="12"/>
      <c r="C90" s="8" t="s">
        <v>122</v>
      </c>
      <c r="D90" s="9" t="s">
        <v>16</v>
      </c>
      <c r="E90" s="8"/>
      <c r="F90" s="10" t="s">
        <v>17</v>
      </c>
      <c r="G90" s="11"/>
      <c r="H90" s="10" t="s">
        <v>18</v>
      </c>
      <c r="I90" s="12"/>
      <c r="J90" s="10" t="s">
        <v>19</v>
      </c>
      <c r="K90" s="12"/>
      <c r="L90" s="47"/>
      <c r="M90" s="47"/>
      <c r="N90" s="47"/>
      <c r="O90" s="47"/>
      <c r="P90" s="155"/>
    </row>
    <row r="91" ht="13" spans="1:16">
      <c r="A91" s="6"/>
      <c r="B91" s="12"/>
      <c r="C91" s="12"/>
      <c r="D91" s="10" t="s">
        <v>21</v>
      </c>
      <c r="E91" s="12" t="s">
        <v>22</v>
      </c>
      <c r="F91" s="11" t="s">
        <v>21</v>
      </c>
      <c r="G91" s="11" t="s">
        <v>22</v>
      </c>
      <c r="H91" s="10" t="s">
        <v>21</v>
      </c>
      <c r="I91" s="12" t="s">
        <v>22</v>
      </c>
      <c r="J91" s="10" t="s">
        <v>21</v>
      </c>
      <c r="K91" s="12" t="s">
        <v>22</v>
      </c>
      <c r="L91" s="47"/>
      <c r="M91" s="47"/>
      <c r="N91" s="47"/>
      <c r="O91" s="47"/>
      <c r="P91" s="155"/>
    </row>
    <row r="92" ht="13" spans="1:16">
      <c r="A92" s="14"/>
      <c r="B92" s="12"/>
      <c r="C92" s="12"/>
      <c r="D92" s="11"/>
      <c r="E92" s="12"/>
      <c r="F92" s="128"/>
      <c r="G92" s="128"/>
      <c r="H92" s="127"/>
      <c r="I92" s="129"/>
      <c r="J92" s="127"/>
      <c r="K92" s="129"/>
      <c r="L92" s="47"/>
      <c r="M92" s="47"/>
      <c r="N92" s="47"/>
      <c r="O92" s="47"/>
      <c r="P92" s="260"/>
    </row>
    <row r="93" ht="13" spans="1:16">
      <c r="A93" s="14" t="s">
        <v>123</v>
      </c>
      <c r="B93" s="15" t="s">
        <v>35</v>
      </c>
      <c r="C93" s="12"/>
      <c r="D93" s="210">
        <f>D10</f>
        <v>-98</v>
      </c>
      <c r="E93" s="211">
        <f>E10</f>
        <v>-98</v>
      </c>
      <c r="F93" s="128"/>
      <c r="G93" s="128"/>
      <c r="H93" s="127"/>
      <c r="I93" s="129"/>
      <c r="J93" s="127"/>
      <c r="K93" s="129"/>
      <c r="L93" s="47"/>
      <c r="M93" s="47"/>
      <c r="N93" s="47"/>
      <c r="O93" s="47"/>
      <c r="P93" s="260"/>
    </row>
    <row r="94" spans="1:16">
      <c r="A94" s="23" t="s">
        <v>124</v>
      </c>
      <c r="B94" s="28" t="s">
        <v>38</v>
      </c>
      <c r="C94" s="28"/>
      <c r="D94" s="18"/>
      <c r="E94" s="28"/>
      <c r="F94" s="68">
        <f t="shared" ref="F94:K94" si="2">F11</f>
        <v>-99</v>
      </c>
      <c r="G94" s="212">
        <f t="shared" si="2"/>
        <v>-1</v>
      </c>
      <c r="H94" s="72">
        <f t="shared" si="2"/>
        <v>-99</v>
      </c>
      <c r="I94" s="192">
        <f t="shared" si="2"/>
        <v>-1.2</v>
      </c>
      <c r="J94" s="72">
        <f t="shared" si="2"/>
        <v>-99</v>
      </c>
      <c r="K94" s="192">
        <f t="shared" si="2"/>
        <v>-1.2</v>
      </c>
      <c r="L94" s="47"/>
      <c r="M94" s="47"/>
      <c r="N94" s="47"/>
      <c r="O94" s="47"/>
      <c r="P94" s="261"/>
    </row>
    <row r="95" spans="1:16">
      <c r="A95" s="23"/>
      <c r="B95" s="28"/>
      <c r="C95" s="28"/>
      <c r="D95" s="18"/>
      <c r="E95" s="28"/>
      <c r="F95" s="46"/>
      <c r="G95" s="46"/>
      <c r="H95" s="72"/>
      <c r="I95" s="192"/>
      <c r="J95" s="72"/>
      <c r="K95" s="192"/>
      <c r="L95" s="47"/>
      <c r="M95" s="47"/>
      <c r="N95" s="47"/>
      <c r="O95" s="47"/>
      <c r="P95" s="260"/>
    </row>
    <row r="96" spans="1:16">
      <c r="A96" s="23" t="s">
        <v>125</v>
      </c>
      <c r="B96" s="28" t="s">
        <v>38</v>
      </c>
      <c r="C96" s="213"/>
      <c r="D96" s="25">
        <v>0</v>
      </c>
      <c r="E96" s="214">
        <v>-10</v>
      </c>
      <c r="F96" s="215">
        <v>0</v>
      </c>
      <c r="G96" s="134">
        <v>5</v>
      </c>
      <c r="H96" s="135">
        <v>0</v>
      </c>
      <c r="I96" s="30">
        <v>3</v>
      </c>
      <c r="J96" s="135">
        <v>0</v>
      </c>
      <c r="K96" s="30">
        <v>3</v>
      </c>
      <c r="L96" s="47"/>
      <c r="M96" s="47"/>
      <c r="N96" s="47"/>
      <c r="O96" s="47"/>
      <c r="P96" s="162" t="s">
        <v>126</v>
      </c>
    </row>
    <row r="97" ht="13" spans="1:16">
      <c r="A97" s="52" t="s">
        <v>127</v>
      </c>
      <c r="B97" s="28" t="s">
        <v>38</v>
      </c>
      <c r="C97" s="216"/>
      <c r="D97" s="131">
        <f>D93+D96</f>
        <v>-98</v>
      </c>
      <c r="E97" s="132">
        <f>E93+E96</f>
        <v>-108</v>
      </c>
      <c r="F97" s="217">
        <f t="shared" ref="F97:K97" si="3">F94+F96</f>
        <v>-99</v>
      </c>
      <c r="G97" s="131">
        <f t="shared" si="3"/>
        <v>4</v>
      </c>
      <c r="H97" s="218">
        <f t="shared" si="3"/>
        <v>-99</v>
      </c>
      <c r="I97" s="132">
        <f t="shared" si="3"/>
        <v>1.8</v>
      </c>
      <c r="J97" s="218">
        <f t="shared" si="3"/>
        <v>-99</v>
      </c>
      <c r="K97" s="132">
        <f t="shared" si="3"/>
        <v>1.8</v>
      </c>
      <c r="L97" s="47"/>
      <c r="M97" s="47"/>
      <c r="N97" s="47"/>
      <c r="O97" s="47"/>
      <c r="P97" s="162" t="s">
        <v>128</v>
      </c>
    </row>
    <row r="98" spans="1:16">
      <c r="A98" s="23"/>
      <c r="B98" s="28"/>
      <c r="C98" s="28"/>
      <c r="D98" s="18"/>
      <c r="E98" s="28"/>
      <c r="F98" s="18"/>
      <c r="G98" s="18"/>
      <c r="H98" s="65"/>
      <c r="I98" s="15"/>
      <c r="J98" s="65"/>
      <c r="K98" s="15"/>
      <c r="L98" s="47"/>
      <c r="M98" s="47"/>
      <c r="N98" s="47"/>
      <c r="O98" s="47"/>
      <c r="P98" s="260"/>
    </row>
    <row r="99" spans="1:16">
      <c r="A99" s="219" t="s">
        <v>129</v>
      </c>
      <c r="B99" s="28"/>
      <c r="C99" s="28"/>
      <c r="D99" s="65"/>
      <c r="E99" s="28"/>
      <c r="F99" s="18"/>
      <c r="G99" s="18"/>
      <c r="H99" s="65"/>
      <c r="I99" s="15"/>
      <c r="J99" s="65"/>
      <c r="K99" s="15"/>
      <c r="L99" s="47"/>
      <c r="M99" s="47"/>
      <c r="N99" s="47"/>
      <c r="O99" s="47"/>
      <c r="P99" s="260"/>
    </row>
    <row r="100" spans="1:16">
      <c r="A100" s="23" t="s">
        <v>130</v>
      </c>
      <c r="B100" s="53" t="s">
        <v>66</v>
      </c>
      <c r="C100" s="28"/>
      <c r="D100" s="54">
        <f>10^9*10^(D97/10)*($C5/15)</f>
        <v>1.26791455396889</v>
      </c>
      <c r="E100" s="59">
        <f>10^9*10^(E97/10)*($C5/15)</f>
        <v>0.126791455396889</v>
      </c>
      <c r="F100" s="220">
        <f>10^9*10^((D97+F97)/10)*($C5/15)</f>
        <v>1.5962098519751e-10</v>
      </c>
      <c r="G100" s="55">
        <f>10^9*10^((E97+G97)/10)*($C5/15)</f>
        <v>0.318485736442797</v>
      </c>
      <c r="H100" s="56">
        <f>10^9*10^((D97+H97)/10)*($C5/15)</f>
        <v>1.5962098519751e-10</v>
      </c>
      <c r="I100" s="59">
        <f>10^9*10^((E97+I97)/10)*($C5/15)</f>
        <v>0.191906633521558</v>
      </c>
      <c r="J100" s="220">
        <f>10^9*10^((D97+J97)/10)*($C5/15)</f>
        <v>1.5962098519751e-10</v>
      </c>
      <c r="K100" s="59">
        <f>10^9*10^((E97+K97)/10)*($C5/15)</f>
        <v>0.191906633521558</v>
      </c>
      <c r="L100" s="47"/>
      <c r="M100" s="47"/>
      <c r="N100" s="47"/>
      <c r="O100" s="47"/>
      <c r="P100" s="260"/>
    </row>
    <row r="101" spans="1:16">
      <c r="A101" s="64" t="s">
        <v>71</v>
      </c>
      <c r="B101" s="28" t="s">
        <v>38</v>
      </c>
      <c r="C101" s="28"/>
      <c r="D101" s="65"/>
      <c r="E101" s="28"/>
      <c r="F101" s="221">
        <f>10*LOG10(F100/(D33+D100+H100+J100))</f>
        <v>-99.2262596179584</v>
      </c>
      <c r="G101" s="222">
        <f>10*LOG10(G100/(E33+E100+I100+K100))</f>
        <v>-2.5914713284198</v>
      </c>
      <c r="H101" s="223">
        <f>10*LOG10(H100/(D33+D100+F100+J100))</f>
        <v>-99.2262596179584</v>
      </c>
      <c r="I101" s="262">
        <f>10*LOG10(I100/(E33+E100+G100+K100))</f>
        <v>-5.65093505915716</v>
      </c>
      <c r="J101" s="226">
        <f>10*LOG10(J100/(F33+F100+H100+D100))</f>
        <v>-99.0000000010935</v>
      </c>
      <c r="K101" s="262">
        <f>10*LOG10(K100/(E33+G100+I100+E100))</f>
        <v>-5.65093505915716</v>
      </c>
      <c r="L101" s="47"/>
      <c r="M101" s="47"/>
      <c r="N101" s="47"/>
      <c r="O101" s="47"/>
      <c r="P101" s="162"/>
    </row>
    <row r="102" spans="1:16">
      <c r="A102" s="57" t="s">
        <v>131</v>
      </c>
      <c r="B102" s="28" t="s">
        <v>74</v>
      </c>
      <c r="C102" s="28"/>
      <c r="D102" s="65"/>
      <c r="E102" s="18"/>
      <c r="F102" s="224">
        <f>10*LOG10(F100)-90</f>
        <v>-187.969100130081</v>
      </c>
      <c r="G102" s="225">
        <f t="shared" ref="G102:H102" si="4">10*LOG10(G100)-90</f>
        <v>-94.9691001300806</v>
      </c>
      <c r="H102" s="226">
        <f t="shared" si="4"/>
        <v>-187.969100130081</v>
      </c>
      <c r="I102" s="263">
        <f t="shared" ref="I102:K102" si="5">10*LOG10(I100)-90</f>
        <v>-97.1691001300806</v>
      </c>
      <c r="J102" s="226">
        <f t="shared" si="5"/>
        <v>-187.969100130081</v>
      </c>
      <c r="K102" s="263">
        <f t="shared" si="5"/>
        <v>-97.1691001300806</v>
      </c>
      <c r="L102" s="47"/>
      <c r="M102" s="47"/>
      <c r="N102" s="47"/>
      <c r="O102" s="47"/>
      <c r="P102" s="162"/>
    </row>
    <row r="103" ht="13.25" spans="1:16">
      <c r="A103" s="227" t="s">
        <v>76</v>
      </c>
      <c r="B103" s="45" t="s">
        <v>77</v>
      </c>
      <c r="C103" s="45"/>
      <c r="D103" s="228">
        <f>10*LOG((D100+F100+H100+J100)*10^-9)+10*LOG(MAX($C9*12*$C7/$C5,$C6))</f>
        <v>-59.9818483125454</v>
      </c>
      <c r="E103" s="229">
        <f>10*LOG((E100+G100+I100+K100)*10^-9)+10*LOG(MAX($C9*12*$C7/$C5,$C6))</f>
        <v>-61.8267290106843</v>
      </c>
      <c r="F103" s="230"/>
      <c r="G103" s="229"/>
      <c r="H103" s="231"/>
      <c r="I103" s="264"/>
      <c r="J103" s="231"/>
      <c r="K103" s="264"/>
      <c r="L103" s="146"/>
      <c r="M103" s="146"/>
      <c r="N103" s="146"/>
      <c r="O103" s="146"/>
      <c r="P103" s="265"/>
    </row>
    <row r="104" ht="13" spans="1:16">
      <c r="A104" s="232"/>
      <c r="B104" s="233"/>
      <c r="C104" s="233"/>
      <c r="D104" s="233"/>
      <c r="E104" s="233"/>
      <c r="F104" s="233"/>
      <c r="G104" s="233"/>
      <c r="H104" s="233"/>
      <c r="I104" s="233"/>
      <c r="J104" s="233"/>
      <c r="K104" s="233"/>
      <c r="L104" s="233"/>
      <c r="M104" s="233"/>
      <c r="N104" s="233"/>
      <c r="O104" s="233"/>
      <c r="P104" s="233"/>
    </row>
    <row r="105" ht="13.75" spans="1:16">
      <c r="A105" s="232"/>
      <c r="B105" s="233"/>
      <c r="C105" s="233"/>
      <c r="D105" s="233"/>
      <c r="E105" s="233"/>
      <c r="F105" s="233"/>
      <c r="G105" s="233"/>
      <c r="H105" s="233"/>
      <c r="I105" s="233"/>
      <c r="J105" s="233"/>
      <c r="K105" s="233"/>
      <c r="L105" s="233"/>
      <c r="M105" s="233"/>
      <c r="N105" s="233"/>
      <c r="O105" s="233"/>
      <c r="P105" s="233"/>
    </row>
    <row r="106" ht="13.75" spans="1:16">
      <c r="A106" s="234" t="s">
        <v>132</v>
      </c>
      <c r="B106" s="235"/>
      <c r="C106" s="4" t="s">
        <v>14</v>
      </c>
      <c r="D106" s="5"/>
      <c r="E106" s="5"/>
      <c r="F106" s="5"/>
      <c r="G106" s="5"/>
      <c r="H106" s="5"/>
      <c r="I106" s="5"/>
      <c r="J106" s="5"/>
      <c r="K106" s="5"/>
      <c r="L106" s="5"/>
      <c r="M106" s="118"/>
      <c r="N106" s="4" t="s">
        <v>133</v>
      </c>
      <c r="O106" s="5"/>
      <c r="P106" s="266" t="s">
        <v>134</v>
      </c>
    </row>
    <row r="107" ht="13" spans="1:16">
      <c r="A107" s="6"/>
      <c r="B107" s="18"/>
      <c r="C107" s="49"/>
      <c r="D107" s="50" t="s">
        <v>16</v>
      </c>
      <c r="E107" s="51"/>
      <c r="F107" s="10" t="s">
        <v>17</v>
      </c>
      <c r="G107" s="11"/>
      <c r="H107" s="10" t="s">
        <v>18</v>
      </c>
      <c r="I107" s="12"/>
      <c r="J107" s="10" t="s">
        <v>19</v>
      </c>
      <c r="K107" s="12"/>
      <c r="L107" s="267"/>
      <c r="M107" s="268"/>
      <c r="N107" s="267"/>
      <c r="O107" s="268"/>
      <c r="P107" s="155"/>
    </row>
    <row r="108" ht="13" spans="1:16">
      <c r="A108" s="6"/>
      <c r="B108" s="18"/>
      <c r="C108" s="24"/>
      <c r="D108" s="10" t="s">
        <v>21</v>
      </c>
      <c r="E108" s="11" t="s">
        <v>22</v>
      </c>
      <c r="F108" s="10" t="s">
        <v>21</v>
      </c>
      <c r="G108" s="11" t="s">
        <v>22</v>
      </c>
      <c r="H108" s="10" t="s">
        <v>21</v>
      </c>
      <c r="I108" s="12" t="s">
        <v>22</v>
      </c>
      <c r="J108" s="10" t="s">
        <v>21</v>
      </c>
      <c r="K108" s="12" t="s">
        <v>22</v>
      </c>
      <c r="L108" s="10" t="s">
        <v>21</v>
      </c>
      <c r="M108" s="11" t="s">
        <v>22</v>
      </c>
      <c r="N108" s="10"/>
      <c r="O108" s="11"/>
      <c r="P108" s="269"/>
    </row>
    <row r="109" ht="13" spans="1:16">
      <c r="A109" s="6"/>
      <c r="B109" s="18"/>
      <c r="C109" s="24"/>
      <c r="D109" s="18"/>
      <c r="E109" s="28"/>
      <c r="F109" s="100"/>
      <c r="G109" s="100"/>
      <c r="H109" s="10"/>
      <c r="I109" s="12"/>
      <c r="J109" s="10"/>
      <c r="K109" s="12"/>
      <c r="L109" s="10"/>
      <c r="M109" s="11"/>
      <c r="N109" s="10"/>
      <c r="O109" s="11"/>
      <c r="P109" s="269"/>
    </row>
    <row r="110" spans="1:16">
      <c r="A110" s="236" t="s">
        <v>135</v>
      </c>
      <c r="B110" s="102" t="s">
        <v>38</v>
      </c>
      <c r="C110" s="103"/>
      <c r="D110" s="237"/>
      <c r="E110" s="238"/>
      <c r="F110" s="239"/>
      <c r="G110" s="240">
        <f>G111-M111</f>
        <v>-2.94010420414616</v>
      </c>
      <c r="H110" s="189"/>
      <c r="I110" s="190"/>
      <c r="J110" s="189"/>
      <c r="K110" s="190"/>
      <c r="L110" s="189"/>
      <c r="M110" s="243"/>
      <c r="N110" s="270">
        <v>-3</v>
      </c>
      <c r="O110" s="271">
        <f>N110</f>
        <v>-3</v>
      </c>
      <c r="P110" s="272" t="s">
        <v>136</v>
      </c>
    </row>
    <row r="111" ht="13" spans="1:16">
      <c r="A111" s="241" t="s">
        <v>137</v>
      </c>
      <c r="B111" s="102" t="s">
        <v>38</v>
      </c>
      <c r="C111" s="103"/>
      <c r="D111" s="237"/>
      <c r="E111" s="238"/>
      <c r="F111" s="242"/>
      <c r="G111" s="243">
        <f>G101</f>
        <v>-2.5914713284198</v>
      </c>
      <c r="H111" s="189"/>
      <c r="I111" s="190"/>
      <c r="J111" s="189"/>
      <c r="K111" s="190"/>
      <c r="L111" s="185">
        <f>L55</f>
        <v>0</v>
      </c>
      <c r="M111" s="273">
        <f>M55</f>
        <v>0.34863287572636</v>
      </c>
      <c r="N111" s="185"/>
      <c r="O111" s="273"/>
      <c r="P111" s="269"/>
    </row>
    <row r="112" spans="1:16">
      <c r="A112" s="236" t="s">
        <v>138</v>
      </c>
      <c r="B112" s="102" t="s">
        <v>38</v>
      </c>
      <c r="C112" s="103"/>
      <c r="D112" s="237"/>
      <c r="E112" s="238"/>
      <c r="F112" s="242"/>
      <c r="G112" s="243">
        <f>G111+M111</f>
        <v>-2.24283845269344</v>
      </c>
      <c r="H112" s="189"/>
      <c r="I112" s="190"/>
      <c r="J112" s="189"/>
      <c r="K112" s="190"/>
      <c r="L112" s="189"/>
      <c r="M112" s="243"/>
      <c r="N112" s="189"/>
      <c r="O112" s="243"/>
      <c r="P112" s="274"/>
    </row>
    <row r="113" ht="13" spans="1:16">
      <c r="A113" s="6"/>
      <c r="B113" s="18"/>
      <c r="C113" s="24"/>
      <c r="D113" s="65"/>
      <c r="E113" s="28"/>
      <c r="F113" s="100"/>
      <c r="G113" s="100"/>
      <c r="H113" s="10"/>
      <c r="I113" s="12"/>
      <c r="J113" s="10"/>
      <c r="K113" s="12"/>
      <c r="L113" s="10"/>
      <c r="M113" s="11"/>
      <c r="N113" s="10"/>
      <c r="O113" s="11"/>
      <c r="P113" s="269"/>
    </row>
    <row r="114" ht="13" spans="1:16">
      <c r="A114" s="236" t="s">
        <v>139</v>
      </c>
      <c r="B114" s="102" t="s">
        <v>74</v>
      </c>
      <c r="C114" s="103"/>
      <c r="D114" s="237"/>
      <c r="E114" s="238"/>
      <c r="F114" s="239"/>
      <c r="G114" s="240">
        <f>G115-M115</f>
        <v>-100.627059126044</v>
      </c>
      <c r="H114" s="189"/>
      <c r="I114" s="190"/>
      <c r="J114" s="189"/>
      <c r="K114" s="190"/>
      <c r="L114" s="275"/>
      <c r="M114" s="276"/>
      <c r="N114" s="275"/>
      <c r="O114" s="271">
        <f>-108.5+10*LOG10($C5/120)+$C21</f>
        <v>-107.5</v>
      </c>
      <c r="P114" s="272" t="s">
        <v>140</v>
      </c>
    </row>
    <row r="115" ht="13" spans="1:16">
      <c r="A115" s="241" t="s">
        <v>141</v>
      </c>
      <c r="B115" s="102" t="s">
        <v>74</v>
      </c>
      <c r="C115" s="103"/>
      <c r="D115" s="237"/>
      <c r="E115" s="238"/>
      <c r="F115" s="242"/>
      <c r="G115" s="243">
        <f>G102</f>
        <v>-94.9691001300806</v>
      </c>
      <c r="H115" s="189"/>
      <c r="I115" s="190"/>
      <c r="J115" s="189"/>
      <c r="K115" s="190"/>
      <c r="L115" s="185">
        <f>L59</f>
        <v>0</v>
      </c>
      <c r="M115" s="273">
        <f>M59</f>
        <v>5.65795899596312</v>
      </c>
      <c r="N115" s="185"/>
      <c r="O115" s="273"/>
      <c r="P115" s="269"/>
    </row>
    <row r="116" spans="1:16">
      <c r="A116" s="236" t="s">
        <v>142</v>
      </c>
      <c r="B116" s="102" t="s">
        <v>74</v>
      </c>
      <c r="C116" s="103"/>
      <c r="D116" s="237"/>
      <c r="E116" s="238"/>
      <c r="F116" s="242"/>
      <c r="G116" s="243">
        <f>G115+M115</f>
        <v>-89.3111411341175</v>
      </c>
      <c r="H116" s="189"/>
      <c r="I116" s="190"/>
      <c r="J116" s="189"/>
      <c r="K116" s="190"/>
      <c r="L116" s="275"/>
      <c r="M116" s="276"/>
      <c r="N116" s="189"/>
      <c r="O116" s="243"/>
      <c r="P116" s="274"/>
    </row>
    <row r="117" ht="13" spans="1:16">
      <c r="A117" s="6"/>
      <c r="B117" s="18"/>
      <c r="C117" s="24"/>
      <c r="D117" s="65"/>
      <c r="E117" s="28"/>
      <c r="F117" s="27"/>
      <c r="G117" s="27"/>
      <c r="H117" s="22"/>
      <c r="I117" s="86"/>
      <c r="J117" s="22"/>
      <c r="K117" s="86"/>
      <c r="L117" s="127"/>
      <c r="M117" s="128"/>
      <c r="N117" s="127"/>
      <c r="O117" s="128"/>
      <c r="P117" s="160"/>
    </row>
    <row r="118" spans="1:16">
      <c r="A118" s="236" t="s">
        <v>143</v>
      </c>
      <c r="B118" s="102" t="s">
        <v>38</v>
      </c>
      <c r="C118" s="103"/>
      <c r="D118" s="237"/>
      <c r="E118" s="238"/>
      <c r="F118" s="244"/>
      <c r="G118" s="244"/>
      <c r="H118" s="245"/>
      <c r="I118" s="277">
        <f>I119-M119</f>
        <v>-6.00079767777572</v>
      </c>
      <c r="J118" s="245"/>
      <c r="K118" s="278"/>
      <c r="L118" s="275"/>
      <c r="M118" s="276"/>
      <c r="N118" s="275"/>
      <c r="O118" s="271">
        <v>-6</v>
      </c>
      <c r="P118" s="272" t="s">
        <v>136</v>
      </c>
    </row>
    <row r="119" ht="13" spans="1:16">
      <c r="A119" s="241" t="s">
        <v>144</v>
      </c>
      <c r="B119" s="102" t="s">
        <v>38</v>
      </c>
      <c r="C119" s="103"/>
      <c r="D119" s="237"/>
      <c r="E119" s="238"/>
      <c r="F119" s="244"/>
      <c r="G119" s="244"/>
      <c r="H119" s="245"/>
      <c r="I119" s="190">
        <f>I101</f>
        <v>-5.65093505915716</v>
      </c>
      <c r="J119" s="245"/>
      <c r="K119" s="190"/>
      <c r="L119" s="185">
        <f>L63</f>
        <v>0</v>
      </c>
      <c r="M119" s="273">
        <f>M63</f>
        <v>0.349862618618561</v>
      </c>
      <c r="N119" s="185"/>
      <c r="O119" s="273"/>
      <c r="P119" s="160"/>
    </row>
    <row r="120" spans="1:16">
      <c r="A120" s="236" t="s">
        <v>145</v>
      </c>
      <c r="B120" s="102" t="s">
        <v>38</v>
      </c>
      <c r="C120" s="103"/>
      <c r="D120" s="237"/>
      <c r="E120" s="238"/>
      <c r="F120" s="244"/>
      <c r="G120" s="244"/>
      <c r="H120" s="245"/>
      <c r="I120" s="190">
        <f>I119+M119</f>
        <v>-5.3010724405386</v>
      </c>
      <c r="J120" s="245"/>
      <c r="K120" s="190"/>
      <c r="L120" s="275"/>
      <c r="M120" s="276"/>
      <c r="N120" s="275"/>
      <c r="O120" s="276"/>
      <c r="P120" s="160"/>
    </row>
    <row r="121" spans="1:16">
      <c r="A121" s="246"/>
      <c r="B121" s="27"/>
      <c r="C121" s="87"/>
      <c r="D121" s="22"/>
      <c r="E121" s="86"/>
      <c r="F121" s="212"/>
      <c r="G121" s="212"/>
      <c r="H121" s="60"/>
      <c r="I121" s="192"/>
      <c r="J121" s="60"/>
      <c r="K121" s="192"/>
      <c r="L121" s="191"/>
      <c r="M121" s="212"/>
      <c r="N121" s="191"/>
      <c r="O121" s="212"/>
      <c r="P121" s="162"/>
    </row>
    <row r="122" ht="13" spans="1:16">
      <c r="A122" s="236" t="s">
        <v>146</v>
      </c>
      <c r="B122" s="102" t="s">
        <v>74</v>
      </c>
      <c r="C122" s="103"/>
      <c r="D122" s="237"/>
      <c r="E122" s="238"/>
      <c r="F122" s="243"/>
      <c r="G122" s="243"/>
      <c r="H122" s="245"/>
      <c r="I122" s="277">
        <f>I123-M123</f>
        <v>-102.827059126044</v>
      </c>
      <c r="J122" s="245"/>
      <c r="K122" s="278"/>
      <c r="L122" s="189"/>
      <c r="M122" s="243"/>
      <c r="N122" s="275"/>
      <c r="O122" s="271">
        <f>-108.5+10*LOG10($C5/120)+$C21</f>
        <v>-107.5</v>
      </c>
      <c r="P122" s="272" t="s">
        <v>140</v>
      </c>
    </row>
    <row r="123" ht="13" spans="1:16">
      <c r="A123" s="241" t="s">
        <v>147</v>
      </c>
      <c r="B123" s="102" t="s">
        <v>74</v>
      </c>
      <c r="C123" s="103"/>
      <c r="D123" s="237"/>
      <c r="E123" s="238"/>
      <c r="F123" s="243"/>
      <c r="G123" s="243"/>
      <c r="H123" s="245"/>
      <c r="I123" s="190">
        <f>I102</f>
        <v>-97.1691001300806</v>
      </c>
      <c r="J123" s="245"/>
      <c r="K123" s="190"/>
      <c r="L123" s="185">
        <f>L67</f>
        <v>0</v>
      </c>
      <c r="M123" s="273">
        <f>M67</f>
        <v>5.65795899596312</v>
      </c>
      <c r="N123" s="185"/>
      <c r="O123" s="273"/>
      <c r="P123" s="162"/>
    </row>
    <row r="124" spans="1:16">
      <c r="A124" s="236" t="s">
        <v>148</v>
      </c>
      <c r="B124" s="102" t="s">
        <v>74</v>
      </c>
      <c r="C124" s="103"/>
      <c r="D124" s="237"/>
      <c r="E124" s="238"/>
      <c r="F124" s="243"/>
      <c r="G124" s="243"/>
      <c r="H124" s="245"/>
      <c r="I124" s="190">
        <f>I123+M123</f>
        <v>-91.5111411341175</v>
      </c>
      <c r="J124" s="245"/>
      <c r="K124" s="190"/>
      <c r="L124" s="189"/>
      <c r="M124" s="243"/>
      <c r="N124" s="189"/>
      <c r="O124" s="243"/>
      <c r="P124" s="160"/>
    </row>
    <row r="125" spans="1:16">
      <c r="A125" s="246"/>
      <c r="B125" s="27"/>
      <c r="C125" s="87"/>
      <c r="D125" s="22"/>
      <c r="E125" s="86"/>
      <c r="F125" s="247"/>
      <c r="G125" s="247"/>
      <c r="H125" s="248"/>
      <c r="I125" s="279"/>
      <c r="J125" s="248"/>
      <c r="K125" s="279"/>
      <c r="L125" s="280"/>
      <c r="M125" s="281"/>
      <c r="N125" s="280"/>
      <c r="O125" s="281"/>
      <c r="P125" s="160"/>
    </row>
    <row r="126" spans="1:16">
      <c r="A126" s="236" t="s">
        <v>149</v>
      </c>
      <c r="B126" s="102" t="s">
        <v>38</v>
      </c>
      <c r="C126" s="103"/>
      <c r="D126" s="237"/>
      <c r="E126" s="238"/>
      <c r="F126" s="244"/>
      <c r="G126" s="244"/>
      <c r="H126" s="245"/>
      <c r="I126" s="278"/>
      <c r="J126" s="245"/>
      <c r="K126" s="277">
        <f>K127-M127</f>
        <v>-6.00079767777572</v>
      </c>
      <c r="L126" s="275"/>
      <c r="M126" s="276"/>
      <c r="N126" s="275"/>
      <c r="O126" s="271">
        <v>-6</v>
      </c>
      <c r="P126" s="272" t="s">
        <v>136</v>
      </c>
    </row>
    <row r="127" ht="13" spans="1:16">
      <c r="A127" s="241" t="s">
        <v>150</v>
      </c>
      <c r="B127" s="102" t="s">
        <v>38</v>
      </c>
      <c r="C127" s="103"/>
      <c r="D127" s="237"/>
      <c r="E127" s="238"/>
      <c r="F127" s="244"/>
      <c r="G127" s="244"/>
      <c r="H127" s="245"/>
      <c r="I127" s="190"/>
      <c r="J127" s="245"/>
      <c r="K127" s="190">
        <f>K101</f>
        <v>-5.65093505915716</v>
      </c>
      <c r="L127" s="185">
        <f>L71</f>
        <v>0</v>
      </c>
      <c r="M127" s="273">
        <f>M71</f>
        <v>0.349862618618561</v>
      </c>
      <c r="N127" s="185"/>
      <c r="O127" s="273"/>
      <c r="P127" s="160"/>
    </row>
    <row r="128" spans="1:16">
      <c r="A128" s="236" t="s">
        <v>151</v>
      </c>
      <c r="B128" s="102" t="s">
        <v>38</v>
      </c>
      <c r="C128" s="103"/>
      <c r="D128" s="237"/>
      <c r="E128" s="238"/>
      <c r="F128" s="244"/>
      <c r="G128" s="244"/>
      <c r="H128" s="245"/>
      <c r="I128" s="190"/>
      <c r="J128" s="245"/>
      <c r="K128" s="190">
        <f>K127+M127</f>
        <v>-5.3010724405386</v>
      </c>
      <c r="L128" s="275"/>
      <c r="M128" s="276"/>
      <c r="N128" s="275"/>
      <c r="O128" s="276"/>
      <c r="P128" s="160"/>
    </row>
    <row r="129" spans="1:16">
      <c r="A129" s="246"/>
      <c r="B129" s="27"/>
      <c r="C129" s="87"/>
      <c r="D129" s="22"/>
      <c r="E129" s="86"/>
      <c r="F129" s="212"/>
      <c r="G129" s="212"/>
      <c r="H129" s="60"/>
      <c r="I129" s="192"/>
      <c r="J129" s="60"/>
      <c r="K129" s="192"/>
      <c r="L129" s="191"/>
      <c r="M129" s="212"/>
      <c r="N129" s="191"/>
      <c r="O129" s="212"/>
      <c r="P129" s="162"/>
    </row>
    <row r="130" ht="13" spans="1:16">
      <c r="A130" s="236" t="s">
        <v>152</v>
      </c>
      <c r="B130" s="102" t="s">
        <v>74</v>
      </c>
      <c r="C130" s="103"/>
      <c r="D130" s="237"/>
      <c r="E130" s="238"/>
      <c r="F130" s="243"/>
      <c r="G130" s="243"/>
      <c r="H130" s="245"/>
      <c r="I130" s="278"/>
      <c r="J130" s="245"/>
      <c r="K130" s="277">
        <f>K131-M131</f>
        <v>-102.827059126044</v>
      </c>
      <c r="L130" s="189"/>
      <c r="M130" s="243"/>
      <c r="N130" s="275"/>
      <c r="O130" s="271">
        <f>-108.5+10*LOG10($C5/120)+$C21</f>
        <v>-107.5</v>
      </c>
      <c r="P130" s="272" t="s">
        <v>140</v>
      </c>
    </row>
    <row r="131" ht="13" spans="1:16">
      <c r="A131" s="241" t="s">
        <v>153</v>
      </c>
      <c r="B131" s="102" t="s">
        <v>74</v>
      </c>
      <c r="C131" s="103"/>
      <c r="D131" s="237"/>
      <c r="E131" s="238"/>
      <c r="F131" s="243"/>
      <c r="G131" s="243"/>
      <c r="H131" s="245"/>
      <c r="I131" s="190"/>
      <c r="J131" s="245"/>
      <c r="K131" s="190">
        <f>K102</f>
        <v>-97.1691001300806</v>
      </c>
      <c r="L131" s="185">
        <f>L75</f>
        <v>0</v>
      </c>
      <c r="M131" s="273">
        <f>M75</f>
        <v>5.65795899596312</v>
      </c>
      <c r="N131" s="185"/>
      <c r="O131" s="273"/>
      <c r="P131" s="162"/>
    </row>
    <row r="132" spans="1:16">
      <c r="A132" s="236" t="s">
        <v>154</v>
      </c>
      <c r="B132" s="102" t="s">
        <v>74</v>
      </c>
      <c r="C132" s="103"/>
      <c r="D132" s="237"/>
      <c r="E132" s="238"/>
      <c r="F132" s="243"/>
      <c r="G132" s="243"/>
      <c r="H132" s="245"/>
      <c r="I132" s="190"/>
      <c r="J132" s="245"/>
      <c r="K132" s="190">
        <f>K131+M131</f>
        <v>-91.5111411341175</v>
      </c>
      <c r="L132" s="189"/>
      <c r="M132" s="243"/>
      <c r="N132" s="189"/>
      <c r="O132" s="243"/>
      <c r="P132" s="160"/>
    </row>
    <row r="133" spans="1:16">
      <c r="A133" s="246"/>
      <c r="B133" s="27"/>
      <c r="C133" s="87"/>
      <c r="D133" s="22"/>
      <c r="E133" s="86"/>
      <c r="F133" s="247"/>
      <c r="G133" s="247"/>
      <c r="H133" s="248"/>
      <c r="I133" s="279"/>
      <c r="J133" s="248"/>
      <c r="K133" s="279"/>
      <c r="L133" s="280"/>
      <c r="M133" s="281"/>
      <c r="N133" s="280"/>
      <c r="O133" s="281"/>
      <c r="P133" s="160"/>
    </row>
    <row r="134" ht="13" spans="1:16">
      <c r="A134" s="236" t="s">
        <v>155</v>
      </c>
      <c r="B134" s="102" t="s">
        <v>77</v>
      </c>
      <c r="C134" s="103"/>
      <c r="D134" s="239"/>
      <c r="E134" s="277">
        <f>E135-M135</f>
        <v>-67.4780230194003</v>
      </c>
      <c r="F134" s="243"/>
      <c r="G134" s="243"/>
      <c r="H134" s="189"/>
      <c r="I134" s="190"/>
      <c r="J134" s="189"/>
      <c r="K134" s="190"/>
      <c r="L134" s="275"/>
      <c r="M134" s="276"/>
      <c r="N134" s="275"/>
      <c r="O134" s="271">
        <f>-108.5+10*LOG10($C5/120)+$C21+10*LOG(MAX($C9*12*$C7/$C5,$C6))</f>
        <v>-78.5127481841051</v>
      </c>
      <c r="P134" s="272" t="s">
        <v>140</v>
      </c>
    </row>
    <row r="135" ht="13" spans="1:16">
      <c r="A135" s="241" t="s">
        <v>156</v>
      </c>
      <c r="B135" s="102" t="s">
        <v>77</v>
      </c>
      <c r="C135" s="103"/>
      <c r="D135" s="242">
        <f>D116</f>
        <v>0</v>
      </c>
      <c r="E135" s="282">
        <f>E103</f>
        <v>-61.8267290106843</v>
      </c>
      <c r="F135" s="243"/>
      <c r="G135" s="243"/>
      <c r="H135" s="189"/>
      <c r="I135" s="190"/>
      <c r="J135" s="189"/>
      <c r="K135" s="190"/>
      <c r="L135" s="185">
        <f>L79</f>
        <v>0</v>
      </c>
      <c r="M135" s="273">
        <f>M79</f>
        <v>5.65129400871595</v>
      </c>
      <c r="N135" s="185"/>
      <c r="O135" s="273"/>
      <c r="P135" s="160"/>
    </row>
    <row r="136" spans="1:16">
      <c r="A136" s="236" t="s">
        <v>157</v>
      </c>
      <c r="B136" s="102" t="s">
        <v>77</v>
      </c>
      <c r="C136" s="103"/>
      <c r="D136" s="242"/>
      <c r="E136" s="277">
        <f>E135+M135</f>
        <v>-56.1754350019684</v>
      </c>
      <c r="F136" s="243"/>
      <c r="G136" s="243"/>
      <c r="H136" s="189"/>
      <c r="I136" s="190"/>
      <c r="J136" s="189"/>
      <c r="K136" s="190"/>
      <c r="L136" s="275"/>
      <c r="M136" s="276"/>
      <c r="N136" s="275"/>
      <c r="O136" s="271">
        <v>-50</v>
      </c>
      <c r="P136" s="272" t="s">
        <v>158</v>
      </c>
    </row>
    <row r="137" spans="1:16">
      <c r="A137" s="246"/>
      <c r="B137" s="27"/>
      <c r="C137" s="87"/>
      <c r="D137" s="22"/>
      <c r="E137" s="86"/>
      <c r="F137" s="247"/>
      <c r="G137" s="247"/>
      <c r="H137" s="248"/>
      <c r="I137" s="279"/>
      <c r="J137" s="248"/>
      <c r="K137" s="279"/>
      <c r="L137" s="280"/>
      <c r="M137" s="281"/>
      <c r="N137" s="280"/>
      <c r="O137" s="281"/>
      <c r="P137" s="160"/>
    </row>
    <row r="138" ht="13.75" spans="1:16">
      <c r="A138" s="283" t="s">
        <v>159</v>
      </c>
      <c r="B138" s="284"/>
      <c r="C138" s="285"/>
      <c r="D138" s="286"/>
      <c r="E138" s="287"/>
      <c r="F138" s="286"/>
      <c r="G138" s="286"/>
      <c r="H138" s="288"/>
      <c r="I138" s="287"/>
      <c r="J138" s="288"/>
      <c r="K138" s="287"/>
      <c r="L138" s="289"/>
      <c r="M138" s="290"/>
      <c r="N138" s="289"/>
      <c r="O138" s="290"/>
      <c r="P138" s="291" t="s">
        <v>160</v>
      </c>
    </row>
  </sheetData>
  <mergeCells count="34">
    <mergeCell ref="C2:K2"/>
    <mergeCell ref="D3:E3"/>
    <mergeCell ref="F3:G3"/>
    <mergeCell ref="H3:I3"/>
    <mergeCell ref="J3:K3"/>
    <mergeCell ref="F12:K12"/>
    <mergeCell ref="F13:K13"/>
    <mergeCell ref="C28:K28"/>
    <mergeCell ref="D29:E29"/>
    <mergeCell ref="F29:G29"/>
    <mergeCell ref="H29:I29"/>
    <mergeCell ref="J29:K29"/>
    <mergeCell ref="C41:K41"/>
    <mergeCell ref="D42:E42"/>
    <mergeCell ref="F42:G42"/>
    <mergeCell ref="H42:I42"/>
    <mergeCell ref="J42:K42"/>
    <mergeCell ref="C50:K50"/>
    <mergeCell ref="L50:M50"/>
    <mergeCell ref="D51:E51"/>
    <mergeCell ref="F51:G51"/>
    <mergeCell ref="H51:I51"/>
    <mergeCell ref="J51:K51"/>
    <mergeCell ref="C89:K89"/>
    <mergeCell ref="D90:E90"/>
    <mergeCell ref="F90:G90"/>
    <mergeCell ref="H90:I90"/>
    <mergeCell ref="J90:K90"/>
    <mergeCell ref="C106:M106"/>
    <mergeCell ref="N106:O106"/>
    <mergeCell ref="D107:E107"/>
    <mergeCell ref="F107:G107"/>
    <mergeCell ref="H107:I107"/>
    <mergeCell ref="J107:K107"/>
  </mergeCells>
  <conditionalFormatting sqref="F110">
    <cfRule type="cellIs" dxfId="3" priority="10" operator="lessThan">
      <formula>'14.2.9 Sub-test 1'!$O$110</formula>
    </cfRule>
  </conditionalFormatting>
  <conditionalFormatting sqref="G110">
    <cfRule type="cellIs" dxfId="3" priority="16" operator="lessThan">
      <formula>'14.2.9 Sub-test 1'!$O$110</formula>
    </cfRule>
  </conditionalFormatting>
  <conditionalFormatting sqref="N110:O110">
    <cfRule type="cellIs" dxfId="3" priority="20" stopIfTrue="1" operator="lessThan">
      <formula>'14.2.9 Sub-test 1'!#REF!</formula>
    </cfRule>
  </conditionalFormatting>
  <conditionalFormatting sqref="F114">
    <cfRule type="cellIs" dxfId="3" priority="8" operator="lessThan">
      <formula>'14.2.9 Sub-test 1'!$O$110</formula>
    </cfRule>
  </conditionalFormatting>
  <conditionalFormatting sqref="G114">
    <cfRule type="cellIs" dxfId="3" priority="15" operator="lessThan">
      <formula>'14.2.9 Sub-test 1'!$O$114</formula>
    </cfRule>
  </conditionalFormatting>
  <conditionalFormatting sqref="O114">
    <cfRule type="cellIs" dxfId="3" priority="4" stopIfTrue="1" operator="lessThan">
      <formula>'14.2.9 Sub-test 1'!#REF!</formula>
    </cfRule>
  </conditionalFormatting>
  <conditionalFormatting sqref="I118">
    <cfRule type="cellIs" dxfId="3" priority="14" operator="lessThan">
      <formula>'14.2.9 Sub-test 1'!$O$118</formula>
    </cfRule>
  </conditionalFormatting>
  <conditionalFormatting sqref="O118">
    <cfRule type="cellIs" dxfId="3" priority="17" stopIfTrue="1" operator="lessThan">
      <formula>'14.2.9 Sub-test 1'!#REF!</formula>
    </cfRule>
  </conditionalFormatting>
  <conditionalFormatting sqref="I122">
    <cfRule type="cellIs" dxfId="3" priority="13" operator="lessThan">
      <formula>'14.2.9 Sub-test 1'!$O$122</formula>
    </cfRule>
  </conditionalFormatting>
  <conditionalFormatting sqref="O122">
    <cfRule type="cellIs" dxfId="3" priority="3" stopIfTrue="1" operator="lessThan">
      <formula>'14.2.9 Sub-test 1'!#REF!</formula>
    </cfRule>
  </conditionalFormatting>
  <conditionalFormatting sqref="K126">
    <cfRule type="cellIs" dxfId="3" priority="6" operator="lessThan">
      <formula>'14.2.9 Sub-test 1'!$O$118</formula>
    </cfRule>
  </conditionalFormatting>
  <conditionalFormatting sqref="O126">
    <cfRule type="cellIs" dxfId="3" priority="7" stopIfTrue="1" operator="lessThan">
      <formula>'14.2.9 Sub-test 1'!#REF!</formula>
    </cfRule>
  </conditionalFormatting>
  <conditionalFormatting sqref="K130">
    <cfRule type="cellIs" dxfId="3" priority="5" operator="lessThan">
      <formula>'14.2.9 Sub-test 1'!$O$122</formula>
    </cfRule>
  </conditionalFormatting>
  <conditionalFormatting sqref="O130">
    <cfRule type="cellIs" dxfId="3" priority="2" stopIfTrue="1" operator="lessThan">
      <formula>'14.2.9 Sub-test 1'!#REF!</formula>
    </cfRule>
  </conditionalFormatting>
  <conditionalFormatting sqref="D134">
    <cfRule type="cellIs" dxfId="3" priority="9" operator="lessThan">
      <formula>'14.2.9 Sub-test 1'!$O$110</formula>
    </cfRule>
  </conditionalFormatting>
  <conditionalFormatting sqref="E134">
    <cfRule type="cellIs" dxfId="3" priority="12" operator="lessThan">
      <formula>'14.2.9 Sub-test 1'!$O$134</formula>
    </cfRule>
  </conditionalFormatting>
  <conditionalFormatting sqref="O134">
    <cfRule type="cellIs" dxfId="3" priority="1" stopIfTrue="1" operator="lessThan">
      <formula>'14.2.9 Sub-test 1'!#REF!</formula>
    </cfRule>
  </conditionalFormatting>
  <conditionalFormatting sqref="E136">
    <cfRule type="cellIs" dxfId="3" priority="11" operator="greaterThan">
      <formula>'14.2.9 Sub-test 1'!$O$136</formula>
    </cfRule>
  </conditionalFormatting>
  <conditionalFormatting sqref="P138">
    <cfRule type="cellIs" dxfId="1" priority="18" stopIfTrue="1" operator="equal">
      <formula>"Yes"</formula>
    </cfRule>
    <cfRule type="cellIs" dxfId="2" priority="19" stopIfTrue="1" operator="notEqual">
      <formula>"Yes"</formula>
    </cfRule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R&amp;S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14.2.9 Sub-test 1</vt:lpstr>
      <vt:lpstr>14.2.9 Sub-test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企业用户_337779766</cp:lastModifiedBy>
  <dcterms:created xsi:type="dcterms:W3CDTF">2009-06-16T09:56:00Z</dcterms:created>
  <dcterms:modified xsi:type="dcterms:W3CDTF">2023-11-14T23:57:31Z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
A5uK/1OOznXtn32wkZj/khQifYJmBk/+gaVtZCE+kxSPOvipV2M5Dov4W1R+tVvR744D3Yt3
vbN4yQb0gHKrcfGFr74K+9CB4O1JFRLHj/5oxHK/jy8BpScP2spFdBfgB4IzDUA0vS1Iy6aU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
ObqCFCAu4iFr1Xtx+ZqlOgugTFpNoMBjQoul6ZQBWQALKmDQrDJNGcKAmuYFeuH1FaRD1mmp
kt8+qvptTIwmI+f8ZqYJgLxERSVGxmmNzpbqJlnXDUE6TPInAeHLqBqsfr51LzZ9ukedGqj/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
Y7j2xOK4rsaefPgnaT4w0E2L7ZQFPFSe2Pt2vSXc1qmijzjWSG+jUd9XSP+HKBE5Alff91GN
1SdXJB2s8num7pmGth07KviGAULRQoBo+cG1lE2RdDt55wm1Iw38t0XBdjRFHG9zvSPEEj51
XeFOMFBgVaDZyU1xdy</vt:lpwstr>
  </property>
  <property fmtid="{D5CDD505-2E9C-101B-9397-08002B2CF9AE}" pid="9" name="_2015_ms_pID_7253431">
    <vt:lpwstr>QmrZ+NNx8LMr3YV7g7HfRXsvCSRpF6g+vT7m2IWQ9taolpv7rKoaRV
lE9mDPpxcxx46+hVp6mfw/lCZdnhiNGrxXCPo02NXyVayqLSuOOQvDrBspQ+FWZ+1nCKiNqm
ZYuMjUVWSDvtmITnY7CWuYIsmOkvvB+Xg3eRcitAx6kkL8DhA/qmaf8MocGr2k2z+jwcUO9m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9B1B5E56C5054AA0BE5BAAE63978FF00_12</vt:lpwstr>
  </property>
  <property fmtid="{D5CDD505-2E9C-101B-9397-08002B2CF9AE}" pid="16" name="KSOProductBuildVer">
    <vt:lpwstr>2052-12.1.0.15712</vt:lpwstr>
  </property>
</Properties>
</file>